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Проект Бюджета 2017 (№ 57)\"/>
    </mc:Choice>
  </mc:AlternateContent>
  <bookViews>
    <workbookView xWindow="120" yWindow="108" windowWidth="15600" windowHeight="9780" activeTab="2"/>
  </bookViews>
  <sheets>
    <sheet name="Приложение 4" sheetId="2" r:id="rId1"/>
    <sheet name="Приложение 6" sheetId="1" r:id="rId2"/>
    <sheet name="Приложение 8" sheetId="3" r:id="rId3"/>
  </sheets>
  <externalReferences>
    <externalReference r:id="rId4"/>
  </externalReferences>
  <definedNames>
    <definedName name="_xlnm._FilterDatabase" localSheetId="0" hidden="1">'Приложение 4'!$A$7:$I$103</definedName>
    <definedName name="_xlnm._FilterDatabase" localSheetId="1" hidden="1">'Приложение 6'!$A$7:$J$172</definedName>
    <definedName name="_xlnm._FilterDatabase" localSheetId="2" hidden="1">'Приложение 8'!$A$10:$D$40</definedName>
    <definedName name="_xlnm.Print_Area" localSheetId="0">'Приложение 4'!$A$1:$I$110</definedName>
    <definedName name="_xlnm.Print_Area" localSheetId="1">'Приложение 6'!$A$1:$J$172</definedName>
    <definedName name="_xlnm.Print_Area" localSheetId="2">'Приложение 8'!$A$1:$D$46</definedName>
  </definedNames>
  <calcPr calcId="152511"/>
</workbook>
</file>

<file path=xl/calcChain.xml><?xml version="1.0" encoding="utf-8"?>
<calcChain xmlns="http://schemas.openxmlformats.org/spreadsheetml/2006/main">
  <c r="I40" i="2" l="1"/>
  <c r="I39" i="2" s="1"/>
  <c r="J36" i="1"/>
  <c r="J35" i="1" s="1"/>
  <c r="J34" i="1" s="1"/>
  <c r="D17" i="3" s="1"/>
  <c r="J37" i="1"/>
  <c r="I67" i="2" l="1"/>
  <c r="I66" i="2" s="1"/>
  <c r="I44" i="2"/>
  <c r="I65" i="2"/>
  <c r="I64" i="2" s="1"/>
  <c r="I63" i="2"/>
  <c r="I62" i="2" s="1"/>
  <c r="I61" i="2"/>
  <c r="I60" i="2" s="1"/>
  <c r="I59" i="2"/>
  <c r="I58" i="2" s="1"/>
  <c r="I57" i="2"/>
  <c r="I56" i="2"/>
  <c r="I103" i="2"/>
  <c r="I102" i="2" s="1"/>
  <c r="I101" i="2" s="1"/>
  <c r="I100" i="2"/>
  <c r="I99" i="2" s="1"/>
  <c r="I98" i="2" s="1"/>
  <c r="I97" i="2"/>
  <c r="I96" i="2" s="1"/>
  <c r="I95" i="2"/>
  <c r="I94" i="2" s="1"/>
  <c r="I93" i="2"/>
  <c r="I92" i="2" s="1"/>
  <c r="I90" i="2"/>
  <c r="I89" i="2" s="1"/>
  <c r="I88" i="2"/>
  <c r="I87" i="2" s="1"/>
  <c r="I86" i="2"/>
  <c r="I85" i="2" s="1"/>
  <c r="I84" i="2"/>
  <c r="I83" i="2" s="1"/>
  <c r="I82" i="2"/>
  <c r="I81" i="2" s="1"/>
  <c r="I80" i="2"/>
  <c r="I79" i="2" s="1"/>
  <c r="I76" i="2"/>
  <c r="I75" i="2" s="1"/>
  <c r="I74" i="2"/>
  <c r="I73" i="2" s="1"/>
  <c r="I78" i="2"/>
  <c r="I77" i="2" s="1"/>
  <c r="I71" i="2"/>
  <c r="I70" i="2" s="1"/>
  <c r="I69" i="2"/>
  <c r="I68" i="2" s="1"/>
  <c r="I45" i="2"/>
  <c r="I46" i="2"/>
  <c r="I47" i="2"/>
  <c r="I48" i="2"/>
  <c r="I49" i="2"/>
  <c r="I51" i="2"/>
  <c r="I50" i="2" s="1"/>
  <c r="I53" i="2"/>
  <c r="I52" i="2" s="1"/>
  <c r="I91" i="2" l="1"/>
  <c r="I72" i="2"/>
  <c r="I55" i="2"/>
  <c r="I54" i="2" s="1"/>
  <c r="I36" i="2" l="1"/>
  <c r="I37" i="2"/>
  <c r="I35" i="2" l="1"/>
  <c r="I34" i="2" s="1"/>
  <c r="I14" i="2"/>
  <c r="I13" i="2" s="1"/>
  <c r="I12" i="2"/>
  <c r="I31" i="2"/>
  <c r="I32" i="2"/>
  <c r="I27" i="2"/>
  <c r="I26" i="2" s="1"/>
  <c r="I25" i="2" s="1"/>
  <c r="I24" i="2" s="1"/>
  <c r="I21" i="2"/>
  <c r="I20" i="2" s="1"/>
  <c r="I23" i="2"/>
  <c r="I22" i="2" s="1"/>
  <c r="I18" i="2"/>
  <c r="I17" i="2" s="1"/>
  <c r="I16" i="2" s="1"/>
  <c r="I30" i="2" l="1"/>
  <c r="I29" i="2" s="1"/>
  <c r="I28" i="2" s="1"/>
  <c r="I19" i="2"/>
  <c r="I15" i="2" s="1"/>
  <c r="J93" i="1" l="1"/>
  <c r="J96" i="1"/>
  <c r="J159" i="1"/>
  <c r="J158" i="1" s="1"/>
  <c r="J157" i="1" s="1"/>
  <c r="J156" i="1" s="1"/>
  <c r="J134" i="1"/>
  <c r="J133" i="1" s="1"/>
  <c r="J132" i="1" s="1"/>
  <c r="J131" i="1" s="1"/>
  <c r="J142" i="1"/>
  <c r="J140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55" i="1"/>
  <c r="D40" i="3"/>
  <c r="J130" i="1"/>
  <c r="D34" i="3" s="1"/>
  <c r="J139" i="1"/>
  <c r="J138" i="1" s="1"/>
  <c r="J137" i="1" s="1"/>
  <c r="J136" i="1" l="1"/>
  <c r="D36" i="3"/>
  <c r="J153" i="1" l="1"/>
  <c r="J152" i="1" s="1"/>
  <c r="J150" i="1"/>
  <c r="J123" i="1"/>
  <c r="J128" i="1"/>
  <c r="J127" i="1" s="1"/>
  <c r="J126" i="1" s="1"/>
  <c r="J119" i="1"/>
  <c r="J118" i="1" s="1"/>
  <c r="J117" i="1" s="1"/>
  <c r="J114" i="1"/>
  <c r="J104" i="1"/>
  <c r="J112" i="1"/>
  <c r="J109" i="1"/>
  <c r="J108" i="1" s="1"/>
  <c r="J102" i="1"/>
  <c r="J101" i="1" s="1"/>
  <c r="J100" i="1" s="1"/>
  <c r="J99" i="1" s="1"/>
  <c r="D30" i="3" s="1"/>
  <c r="J148" i="1"/>
  <c r="J147" i="1" s="1"/>
  <c r="J82" i="1"/>
  <c r="J83" i="1"/>
  <c r="J85" i="1"/>
  <c r="J146" i="1" l="1"/>
  <c r="J145" i="1" s="1"/>
  <c r="J144" i="1" s="1"/>
  <c r="D38" i="3" s="1"/>
  <c r="D37" i="3" s="1"/>
  <c r="J111" i="1"/>
  <c r="J107" i="1" s="1"/>
  <c r="J122" i="1"/>
  <c r="J121" i="1" s="1"/>
  <c r="J116" i="1" s="1"/>
  <c r="D32" i="3" s="1"/>
  <c r="J106" i="1" l="1"/>
  <c r="D31" i="3" s="1"/>
  <c r="D29" i="3" s="1"/>
  <c r="J98" i="1"/>
  <c r="J80" i="1" l="1"/>
  <c r="J79" i="1" s="1"/>
  <c r="J78" i="1" s="1"/>
  <c r="J77" i="1" s="1"/>
  <c r="D27" i="3" s="1"/>
  <c r="J90" i="1"/>
  <c r="J70" i="1"/>
  <c r="J69" i="1" s="1"/>
  <c r="J68" i="1" l="1"/>
  <c r="J67" i="1" s="1"/>
  <c r="D25" i="3" s="1"/>
  <c r="I11" i="2"/>
  <c r="I10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70" i="1"/>
  <c r="J166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65" i="1"/>
  <c r="J164" i="1" s="1"/>
  <c r="J163" i="1" s="1"/>
  <c r="J162" i="1" s="1"/>
  <c r="J161" i="1" s="1"/>
  <c r="I9" i="2"/>
  <c r="K9" i="2" s="1"/>
  <c r="D39" i="3"/>
  <c r="D13" i="3"/>
  <c r="D28" i="3" l="1"/>
  <c r="D24" i="3" s="1"/>
  <c r="J66" i="1"/>
  <c r="J56" i="1"/>
  <c r="D23" i="3"/>
  <c r="D22" i="3" s="1"/>
  <c r="D15" i="3"/>
  <c r="D35" i="3"/>
  <c r="D14" i="3"/>
  <c r="D12" i="3" s="1"/>
  <c r="J9" i="1" l="1"/>
  <c r="J8" i="1" s="1"/>
  <c r="D33" i="3"/>
  <c r="D11" i="3" s="1"/>
  <c r="I43" i="2" l="1"/>
  <c r="I42" i="2" l="1"/>
  <c r="I41" i="2" s="1"/>
  <c r="I38" i="2" l="1"/>
  <c r="I33" i="2" s="1"/>
  <c r="I8" i="2" s="1"/>
</calcChain>
</file>

<file path=xl/sharedStrings.xml><?xml version="1.0" encoding="utf-8"?>
<sst xmlns="http://schemas.openxmlformats.org/spreadsheetml/2006/main" count="2047" uniqueCount="186">
  <si>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</si>
  <si>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</si>
  <si>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</si>
  <si>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</si>
  <si>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</si>
  <si>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</si>
  <si>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</si>
  <si>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</si>
  <si>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</si>
  <si>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</si>
  <si>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</si>
  <si>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</si>
  <si>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</si>
  <si>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</si>
  <si>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</si>
  <si>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</si>
  <si>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</si>
  <si>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</si>
  <si>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</si>
  <si>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</si>
  <si>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</si>
  <si>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</si>
  <si>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</si>
  <si>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</si>
  <si>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</si>
  <si>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</si>
  <si>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</si>
  <si>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</si>
  <si>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</si>
  <si>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</si>
  <si>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</si>
  <si>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</si>
  <si>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</si>
  <si>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</si>
  <si>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</si>
  <si>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</si>
  <si>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</si>
  <si>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</si>
  <si>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</si>
  <si>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</si>
  <si>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</si>
  <si>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</si>
  <si>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</si>
  <si>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</si>
  <si>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</si>
  <si>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</si>
  <si>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</si>
  <si>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</si>
  <si>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</si>
  <si>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</si>
  <si>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</si>
  <si>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</si>
  <si>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</si>
  <si>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</si>
  <si>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</si>
  <si>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</si>
  <si>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</si>
  <si>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</si>
  <si>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</si>
  <si>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</si>
  <si>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</si>
  <si>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</si>
  <si>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</si>
  <si>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</si>
  <si>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</si>
  <si>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</si>
  <si>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</si>
  <si>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</si>
  <si>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</si>
  <si>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</si>
  <si>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</si>
  <si>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</si>
  <si>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</si>
  <si>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</si>
  <si>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</si>
  <si>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</si>
  <si>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</si>
  <si>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</si>
  <si>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</si>
  <si>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</si>
  <si>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</si>
  <si>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</si>
  <si>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</si>
  <si>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</si>
  <si>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</si>
  <si>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</si>
  <si>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</si>
  <si>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</si>
  <si>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</si>
  <si>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</si>
  <si>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</si>
  <si>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</si>
  <si>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</si>
  <si>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</si>
  <si>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</si>
  <si>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</si>
  <si>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</si>
  <si>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</si>
  <si>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</si>
  <si>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</si>
  <si>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</si>
  <si>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</si>
  <si>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</si>
  <si>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</si>
  <si>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</si>
  <si>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</si>
  <si>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</si>
  <si>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</si>
  <si>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</si>
  <si>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</si>
  <si>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</si>
  <si>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</si>
  <si>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</si>
  <si>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</si>
  <si>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</si>
  <si>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</si>
  <si>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</si>
  <si>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</si>
  <si>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</si>
  <si>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</si>
  <si>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</si>
  <si>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</si>
  <si>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</si>
  <si>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</si>
  <si>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</si>
  <si>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</si>
  <si>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</si>
  <si>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</si>
  <si>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</si>
  <si>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</si>
  <si>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</si>
  <si>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</si>
  <si>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</si>
  <si>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</si>
  <si>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</si>
  <si>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</si>
  <si>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</si>
  <si>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</si>
  <si>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</si>
  <si>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</si>
  <si>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</si>
  <si>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</si>
  <si>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</si>
  <si>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</si>
  <si>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</si>
  <si>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</si>
  <si>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</si>
  <si>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</si>
  <si>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</si>
  <si>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</si>
  <si>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</si>
  <si>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</si>
  <si>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</si>
  <si>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</si>
  <si>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</si>
  <si>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</si>
  <si>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</si>
  <si>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</si>
  <si>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</si>
  <si>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</si>
  <si>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</si>
  <si>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</si>
  <si>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</si>
  <si>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</si>
  <si>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</si>
  <si>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</si>
  <si>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</si>
  <si>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</si>
  <si>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</si>
  <si>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</si>
  <si>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</si>
  <si>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</si>
  <si>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</si>
  <si>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</si>
  <si>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</si>
  <si>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</si>
  <si>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</si>
  <si>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</si>
  <si>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</si>
  <si>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</si>
  <si>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</si>
  <si>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 xml:space="preserve">Приложение 6
к решению Совета депутатов 
Кусинского городского поселения
«О бюджете Кусинского городского 
поселения на 2017 год, плановый
период 2018 и 2019 годов»
от  21.12.2017 г № 57
  </t>
  </si>
  <si>
    <t xml:space="preserve">Глава Кусиснкого городского поселения                                                   </t>
  </si>
  <si>
    <t>В.Г. Васенев</t>
  </si>
  <si>
    <t xml:space="preserve"> Приложение 4
к решению Совета депутатов 
Кусинского городского поселения 
«О бюджете Кусинского городского 
поселения на 2017 год, плановый
период 2018 и 2019 годов»
от 21.12.2017 г № 57
</t>
  </si>
  <si>
    <t xml:space="preserve">Приложение 8
к решению Совета депутатов 
Кусинского городского поселения 
«О бюджете Кусинского городского 
поселения на 2017 год, плановый
период 2018 и 2019 годов»
от 21.12.2017 г № 57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</si>
</sst>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,%206,%208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6"/>
      <sheetName val="Приложение 8"/>
    </sheetNames>
    <sheetDataSet>
      <sheetData sheetId="0"/>
      <sheetData sheetId="1">
        <row r="14">
          <cell r="J14">
            <v>1023000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view="pageBreakPreview" topLeftCell="A94" zoomScale="62" zoomScaleNormal="85" zoomScaleSheetLayoutView="62" workbookViewId="0">
      <selection activeCell="I5" sqref="I5:I7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09" t="s">
        <v>184</v>
      </c>
      <c r="B1" s="109"/>
      <c r="C1" s="109"/>
      <c r="D1" s="109"/>
      <c r="E1" s="109"/>
      <c r="F1" s="109"/>
      <c r="G1" s="109"/>
      <c r="H1" s="109"/>
      <c r="I1" s="109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12" t="s">
        <v>160</v>
      </c>
      <c r="B3" s="112"/>
      <c r="C3" s="112"/>
      <c r="D3" s="112"/>
      <c r="E3" s="112"/>
      <c r="F3" s="112"/>
      <c r="G3" s="112"/>
      <c r="H3" s="112"/>
      <c r="I3" s="112"/>
    </row>
    <row r="4" spans="1:11" ht="29.25" customHeight="1" x14ac:dyDescent="0.35">
      <c r="I4" s="11" t="s">
        <v>99</v>
      </c>
    </row>
    <row r="5" spans="1:11" ht="26.25" customHeight="1" x14ac:dyDescent="0.3">
      <c r="A5" s="111" t="s">
        <v>87</v>
      </c>
      <c r="B5" s="111" t="s">
        <v>94</v>
      </c>
      <c r="C5" s="111"/>
      <c r="D5" s="111"/>
      <c r="E5" s="111"/>
      <c r="F5" s="111"/>
      <c r="G5" s="111"/>
      <c r="H5" s="111"/>
      <c r="I5" s="110" t="s">
        <v>95</v>
      </c>
    </row>
    <row r="6" spans="1:11" ht="26.25" customHeight="1" x14ac:dyDescent="0.3">
      <c r="A6" s="111"/>
      <c r="B6" s="113" t="s">
        <v>83</v>
      </c>
      <c r="C6" s="113"/>
      <c r="D6" s="113"/>
      <c r="E6" s="113"/>
      <c r="F6" s="108" t="s">
        <v>82</v>
      </c>
      <c r="G6" s="108" t="s">
        <v>85</v>
      </c>
      <c r="H6" s="108" t="s">
        <v>84</v>
      </c>
      <c r="I6" s="110"/>
    </row>
    <row r="7" spans="1:11" ht="140.25" customHeight="1" x14ac:dyDescent="0.3">
      <c r="A7" s="111"/>
      <c r="B7" s="12" t="s">
        <v>81</v>
      </c>
      <c r="C7" s="12" t="s">
        <v>80</v>
      </c>
      <c r="D7" s="12" t="s">
        <v>79</v>
      </c>
      <c r="E7" s="12" t="s">
        <v>78</v>
      </c>
      <c r="F7" s="108"/>
      <c r="G7" s="108"/>
      <c r="H7" s="108"/>
      <c r="I7" s="110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I9+I15+I24+I28+I33</f>
        <v>38310520</v>
      </c>
    </row>
    <row r="9" spans="1:11" ht="52.2" x14ac:dyDescent="0.3">
      <c r="A9" s="40" t="s">
        <v>171</v>
      </c>
      <c r="B9" s="17" t="s">
        <v>101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950000</v>
      </c>
      <c r="K9" s="99">
        <f>I9+I15+I24+I28</f>
        <v>11421000</v>
      </c>
    </row>
    <row r="10" spans="1:11" ht="54" x14ac:dyDescent="0.3">
      <c r="A10" s="19" t="s">
        <v>172</v>
      </c>
      <c r="B10" s="20" t="s">
        <v>101</v>
      </c>
      <c r="C10" s="20" t="s">
        <v>2</v>
      </c>
      <c r="D10" s="20" t="s">
        <v>1</v>
      </c>
      <c r="E10" s="20" t="s">
        <v>6</v>
      </c>
      <c r="F10" s="20" t="s">
        <v>5</v>
      </c>
      <c r="G10" s="20" t="s">
        <v>7</v>
      </c>
      <c r="H10" s="20" t="s">
        <v>7</v>
      </c>
      <c r="I10" s="18">
        <f>I11+I13</f>
        <v>950000</v>
      </c>
    </row>
    <row r="11" spans="1:11" ht="36" x14ac:dyDescent="0.3">
      <c r="A11" s="21" t="s">
        <v>47</v>
      </c>
      <c r="B11" s="20" t="s">
        <v>101</v>
      </c>
      <c r="C11" s="20" t="s">
        <v>2</v>
      </c>
      <c r="D11" s="20" t="s">
        <v>1</v>
      </c>
      <c r="E11" s="20" t="s">
        <v>46</v>
      </c>
      <c r="F11" s="20" t="s">
        <v>5</v>
      </c>
      <c r="G11" s="20" t="s">
        <v>7</v>
      </c>
      <c r="H11" s="20" t="s">
        <v>7</v>
      </c>
      <c r="I11" s="18">
        <f>I12</f>
        <v>750000</v>
      </c>
    </row>
    <row r="12" spans="1:11" ht="36" x14ac:dyDescent="0.3">
      <c r="A12" s="22" t="s">
        <v>25</v>
      </c>
      <c r="B12" s="20" t="s">
        <v>101</v>
      </c>
      <c r="C12" s="20" t="s">
        <v>2</v>
      </c>
      <c r="D12" s="20" t="s">
        <v>1</v>
      </c>
      <c r="E12" s="20" t="s">
        <v>46</v>
      </c>
      <c r="F12" s="20" t="s">
        <v>0</v>
      </c>
      <c r="G12" s="20" t="s">
        <v>1</v>
      </c>
      <c r="H12" s="20" t="s">
        <v>45</v>
      </c>
      <c r="I12" s="18">
        <f>'Приложение 6'!J48</f>
        <v>750000</v>
      </c>
    </row>
    <row r="13" spans="1:11" ht="18" x14ac:dyDescent="0.3">
      <c r="A13" s="23" t="s">
        <v>110</v>
      </c>
      <c r="B13" s="20" t="s">
        <v>101</v>
      </c>
      <c r="C13" s="20" t="s">
        <v>2</v>
      </c>
      <c r="D13" s="20" t="s">
        <v>1</v>
      </c>
      <c r="E13" s="20" t="s">
        <v>109</v>
      </c>
      <c r="F13" s="20" t="s">
        <v>5</v>
      </c>
      <c r="G13" s="20" t="s">
        <v>7</v>
      </c>
      <c r="H13" s="20" t="s">
        <v>7</v>
      </c>
      <c r="I13" s="18">
        <f>I14</f>
        <v>200000</v>
      </c>
    </row>
    <row r="14" spans="1:11" ht="36" x14ac:dyDescent="0.3">
      <c r="A14" s="22" t="s">
        <v>25</v>
      </c>
      <c r="B14" s="20" t="s">
        <v>101</v>
      </c>
      <c r="C14" s="20" t="s">
        <v>2</v>
      </c>
      <c r="D14" s="20" t="s">
        <v>1</v>
      </c>
      <c r="E14" s="20" t="s">
        <v>109</v>
      </c>
      <c r="F14" s="20" t="s">
        <v>0</v>
      </c>
      <c r="G14" s="20" t="s">
        <v>14</v>
      </c>
      <c r="H14" s="20" t="s">
        <v>61</v>
      </c>
      <c r="I14" s="18">
        <f>'Приложение 6'!J91</f>
        <v>200000</v>
      </c>
    </row>
    <row r="15" spans="1:11" ht="49.5" customHeight="1" x14ac:dyDescent="0.3">
      <c r="A15" s="44" t="s">
        <v>176</v>
      </c>
      <c r="B15" s="100" t="s">
        <v>113</v>
      </c>
      <c r="C15" s="100" t="s">
        <v>2</v>
      </c>
      <c r="D15" s="100" t="s">
        <v>7</v>
      </c>
      <c r="E15" s="100" t="s">
        <v>6</v>
      </c>
      <c r="F15" s="100" t="s">
        <v>5</v>
      </c>
      <c r="G15" s="100" t="s">
        <v>7</v>
      </c>
      <c r="H15" s="100" t="s">
        <v>7</v>
      </c>
      <c r="I15" s="15">
        <f>I16+I19</f>
        <v>4510000</v>
      </c>
    </row>
    <row r="16" spans="1:11" ht="36" x14ac:dyDescent="0.3">
      <c r="A16" s="23" t="s">
        <v>111</v>
      </c>
      <c r="B16" s="20" t="s">
        <v>113</v>
      </c>
      <c r="C16" s="20" t="s">
        <v>2</v>
      </c>
      <c r="D16" s="20" t="s">
        <v>1</v>
      </c>
      <c r="E16" s="20" t="s">
        <v>6</v>
      </c>
      <c r="F16" s="20" t="s">
        <v>5</v>
      </c>
      <c r="G16" s="20" t="s">
        <v>7</v>
      </c>
      <c r="H16" s="20" t="s">
        <v>7</v>
      </c>
      <c r="I16" s="18">
        <f>I17</f>
        <v>2836300</v>
      </c>
    </row>
    <row r="17" spans="1:9" ht="36" x14ac:dyDescent="0.3">
      <c r="A17" s="19" t="s">
        <v>114</v>
      </c>
      <c r="B17" s="20" t="s">
        <v>113</v>
      </c>
      <c r="C17" s="20" t="s">
        <v>2</v>
      </c>
      <c r="D17" s="20" t="s">
        <v>1</v>
      </c>
      <c r="E17" s="20" t="s">
        <v>26</v>
      </c>
      <c r="F17" s="20" t="s">
        <v>5</v>
      </c>
      <c r="G17" s="20" t="s">
        <v>7</v>
      </c>
      <c r="H17" s="20" t="s">
        <v>7</v>
      </c>
      <c r="I17" s="18">
        <f>I18</f>
        <v>2836300</v>
      </c>
    </row>
    <row r="18" spans="1:9" ht="36" x14ac:dyDescent="0.3">
      <c r="A18" s="23" t="s">
        <v>25</v>
      </c>
      <c r="B18" s="20" t="s">
        <v>113</v>
      </c>
      <c r="C18" s="20" t="s">
        <v>2</v>
      </c>
      <c r="D18" s="20" t="s">
        <v>1</v>
      </c>
      <c r="E18" s="20" t="s">
        <v>26</v>
      </c>
      <c r="F18" s="20" t="s">
        <v>0</v>
      </c>
      <c r="G18" s="20" t="s">
        <v>14</v>
      </c>
      <c r="H18" s="20" t="s">
        <v>24</v>
      </c>
      <c r="I18" s="18">
        <f>'Приложение 6'!J81</f>
        <v>2836300</v>
      </c>
    </row>
    <row r="19" spans="1:9" ht="36" x14ac:dyDescent="0.3">
      <c r="A19" s="23" t="s">
        <v>112</v>
      </c>
      <c r="B19" s="20" t="s">
        <v>113</v>
      </c>
      <c r="C19" s="20" t="s">
        <v>2</v>
      </c>
      <c r="D19" s="20" t="s">
        <v>20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I20+I22</f>
        <v>1673700</v>
      </c>
    </row>
    <row r="20" spans="1:9" ht="36" x14ac:dyDescent="0.3">
      <c r="A20" s="23" t="s">
        <v>115</v>
      </c>
      <c r="B20" s="20" t="s">
        <v>113</v>
      </c>
      <c r="C20" s="20" t="s">
        <v>2</v>
      </c>
      <c r="D20" s="20" t="s">
        <v>20</v>
      </c>
      <c r="E20" s="20" t="s">
        <v>26</v>
      </c>
      <c r="F20" s="20" t="s">
        <v>5</v>
      </c>
      <c r="G20" s="20" t="s">
        <v>7</v>
      </c>
      <c r="H20" s="20" t="s">
        <v>7</v>
      </c>
      <c r="I20" s="18">
        <f>I21</f>
        <v>760000</v>
      </c>
    </row>
    <row r="21" spans="1:9" ht="36" x14ac:dyDescent="0.3">
      <c r="A21" s="23" t="s">
        <v>25</v>
      </c>
      <c r="B21" s="20" t="s">
        <v>113</v>
      </c>
      <c r="C21" s="20" t="s">
        <v>2</v>
      </c>
      <c r="D21" s="20" t="s">
        <v>20</v>
      </c>
      <c r="E21" s="20" t="s">
        <v>26</v>
      </c>
      <c r="F21" s="20" t="s">
        <v>0</v>
      </c>
      <c r="G21" s="20" t="s">
        <v>14</v>
      </c>
      <c r="H21" s="20" t="s">
        <v>24</v>
      </c>
      <c r="I21" s="18">
        <f>'Приложение 6'!J84</f>
        <v>760000</v>
      </c>
    </row>
    <row r="22" spans="1:9" ht="18" x14ac:dyDescent="0.3">
      <c r="A22" s="23" t="s">
        <v>93</v>
      </c>
      <c r="B22" s="20" t="s">
        <v>113</v>
      </c>
      <c r="C22" s="20" t="s">
        <v>2</v>
      </c>
      <c r="D22" s="20" t="s">
        <v>20</v>
      </c>
      <c r="E22" s="20" t="s">
        <v>23</v>
      </c>
      <c r="F22" s="20" t="s">
        <v>5</v>
      </c>
      <c r="G22" s="20" t="s">
        <v>7</v>
      </c>
      <c r="H22" s="20" t="s">
        <v>7</v>
      </c>
      <c r="I22" s="18">
        <f>I23</f>
        <v>913700</v>
      </c>
    </row>
    <row r="23" spans="1:9" ht="36" x14ac:dyDescent="0.3">
      <c r="A23" s="23" t="s">
        <v>25</v>
      </c>
      <c r="B23" s="20" t="s">
        <v>113</v>
      </c>
      <c r="C23" s="20" t="s">
        <v>2</v>
      </c>
      <c r="D23" s="20" t="s">
        <v>20</v>
      </c>
      <c r="E23" s="20" t="s">
        <v>23</v>
      </c>
      <c r="F23" s="20" t="s">
        <v>0</v>
      </c>
      <c r="G23" s="20" t="s">
        <v>14</v>
      </c>
      <c r="H23" s="20" t="s">
        <v>24</v>
      </c>
      <c r="I23" s="18">
        <f>'Приложение 6'!J86</f>
        <v>913700</v>
      </c>
    </row>
    <row r="24" spans="1:9" ht="78.75" customHeight="1" x14ac:dyDescent="0.3">
      <c r="A24" s="46" t="s">
        <v>177</v>
      </c>
      <c r="B24" s="100" t="s">
        <v>127</v>
      </c>
      <c r="C24" s="100" t="s">
        <v>2</v>
      </c>
      <c r="D24" s="100" t="s">
        <v>7</v>
      </c>
      <c r="E24" s="100" t="s">
        <v>6</v>
      </c>
      <c r="F24" s="100" t="s">
        <v>5</v>
      </c>
      <c r="G24" s="100" t="s">
        <v>7</v>
      </c>
      <c r="H24" s="100" t="s">
        <v>7</v>
      </c>
      <c r="I24" s="15">
        <f>I25</f>
        <v>4038000</v>
      </c>
    </row>
    <row r="25" spans="1:9" ht="54" x14ac:dyDescent="0.3">
      <c r="A25" s="19" t="s">
        <v>178</v>
      </c>
      <c r="B25" s="20" t="s">
        <v>127</v>
      </c>
      <c r="C25" s="20" t="s">
        <v>2</v>
      </c>
      <c r="D25" s="20" t="s">
        <v>1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</f>
        <v>4038000</v>
      </c>
    </row>
    <row r="26" spans="1:9" ht="18" x14ac:dyDescent="0.3">
      <c r="A26" s="19" t="s">
        <v>128</v>
      </c>
      <c r="B26" s="20" t="s">
        <v>127</v>
      </c>
      <c r="C26" s="20" t="s">
        <v>2</v>
      </c>
      <c r="D26" s="20" t="s">
        <v>1</v>
      </c>
      <c r="E26" s="20" t="s">
        <v>129</v>
      </c>
      <c r="F26" s="20" t="s">
        <v>5</v>
      </c>
      <c r="G26" s="20" t="s">
        <v>7</v>
      </c>
      <c r="H26" s="20" t="s">
        <v>7</v>
      </c>
      <c r="I26" s="18">
        <f>I27</f>
        <v>4038000</v>
      </c>
    </row>
    <row r="27" spans="1:9" ht="36" x14ac:dyDescent="0.3">
      <c r="A27" s="23" t="s">
        <v>25</v>
      </c>
      <c r="B27" s="24" t="s">
        <v>127</v>
      </c>
      <c r="C27" s="24" t="s">
        <v>2</v>
      </c>
      <c r="D27" s="24" t="s">
        <v>1</v>
      </c>
      <c r="E27" s="24" t="s">
        <v>129</v>
      </c>
      <c r="F27" s="24" t="s">
        <v>0</v>
      </c>
      <c r="G27" s="24" t="s">
        <v>3</v>
      </c>
      <c r="H27" s="24" t="s">
        <v>42</v>
      </c>
      <c r="I27" s="18">
        <f>'Приложение 6'!J120</f>
        <v>4038000</v>
      </c>
    </row>
    <row r="28" spans="1:9" ht="34.799999999999997" x14ac:dyDescent="0.3">
      <c r="A28" s="101" t="s">
        <v>173</v>
      </c>
      <c r="B28" s="17" t="s">
        <v>130</v>
      </c>
      <c r="C28" s="17" t="s">
        <v>2</v>
      </c>
      <c r="D28" s="17" t="s">
        <v>7</v>
      </c>
      <c r="E28" s="17" t="s">
        <v>6</v>
      </c>
      <c r="F28" s="17" t="s">
        <v>5</v>
      </c>
      <c r="G28" s="17" t="s">
        <v>7</v>
      </c>
      <c r="H28" s="17" t="s">
        <v>7</v>
      </c>
      <c r="I28" s="15">
        <f>I29</f>
        <v>1923000</v>
      </c>
    </row>
    <row r="29" spans="1:9" ht="75" customHeight="1" x14ac:dyDescent="0.3">
      <c r="A29" s="25" t="s">
        <v>174</v>
      </c>
      <c r="B29" s="24" t="s">
        <v>130</v>
      </c>
      <c r="C29" s="24" t="s">
        <v>2</v>
      </c>
      <c r="D29" s="24" t="s">
        <v>1</v>
      </c>
      <c r="E29" s="24" t="s">
        <v>6</v>
      </c>
      <c r="F29" s="24" t="s">
        <v>5</v>
      </c>
      <c r="G29" s="24" t="s">
        <v>7</v>
      </c>
      <c r="H29" s="24" t="s">
        <v>7</v>
      </c>
      <c r="I29" s="18">
        <f>I30</f>
        <v>1923000</v>
      </c>
    </row>
    <row r="30" spans="1:9" ht="18" x14ac:dyDescent="0.3">
      <c r="A30" s="25" t="s">
        <v>131</v>
      </c>
      <c r="B30" s="24" t="s">
        <v>130</v>
      </c>
      <c r="C30" s="24" t="s">
        <v>2</v>
      </c>
      <c r="D30" s="24" t="s">
        <v>1</v>
      </c>
      <c r="E30" s="24" t="s">
        <v>132</v>
      </c>
      <c r="F30" s="24" t="s">
        <v>5</v>
      </c>
      <c r="G30" s="24" t="s">
        <v>7</v>
      </c>
      <c r="H30" s="24" t="s">
        <v>7</v>
      </c>
      <c r="I30" s="18">
        <f>I31+I32</f>
        <v>1923000</v>
      </c>
    </row>
    <row r="31" spans="1:9" ht="36" x14ac:dyDescent="0.3">
      <c r="A31" s="25" t="s">
        <v>25</v>
      </c>
      <c r="B31" s="24" t="s">
        <v>130</v>
      </c>
      <c r="C31" s="24" t="s">
        <v>2</v>
      </c>
      <c r="D31" s="24" t="s">
        <v>1</v>
      </c>
      <c r="E31" s="24" t="s">
        <v>132</v>
      </c>
      <c r="F31" s="24" t="s">
        <v>0</v>
      </c>
      <c r="G31" s="24" t="s">
        <v>3</v>
      </c>
      <c r="H31" s="24" t="s">
        <v>42</v>
      </c>
      <c r="I31" s="18">
        <f>'Приложение 6'!J124</f>
        <v>1873000</v>
      </c>
    </row>
    <row r="32" spans="1:9" ht="18" x14ac:dyDescent="0.3">
      <c r="A32" s="26" t="s">
        <v>12</v>
      </c>
      <c r="B32" s="20" t="s">
        <v>130</v>
      </c>
      <c r="C32" s="20" t="s">
        <v>2</v>
      </c>
      <c r="D32" s="20" t="s">
        <v>1</v>
      </c>
      <c r="E32" s="20" t="s">
        <v>132</v>
      </c>
      <c r="F32" s="20" t="s">
        <v>9</v>
      </c>
      <c r="G32" s="20" t="s">
        <v>3</v>
      </c>
      <c r="H32" s="20" t="s">
        <v>42</v>
      </c>
      <c r="I32" s="18">
        <f>'Приложение 6'!J125</f>
        <v>50000</v>
      </c>
    </row>
    <row r="33" spans="1:9" x14ac:dyDescent="0.3">
      <c r="A33" s="40" t="s">
        <v>18</v>
      </c>
      <c r="B33" s="14">
        <v>99</v>
      </c>
      <c r="C33" s="17" t="s">
        <v>2</v>
      </c>
      <c r="D33" s="17" t="s">
        <v>7</v>
      </c>
      <c r="E33" s="17" t="s">
        <v>6</v>
      </c>
      <c r="F33" s="17" t="s">
        <v>5</v>
      </c>
      <c r="G33" s="17" t="s">
        <v>7</v>
      </c>
      <c r="H33" s="17" t="s">
        <v>7</v>
      </c>
      <c r="I33" s="15">
        <f>I34+I38+I54+I72+I91+I98+I101</f>
        <v>26889520</v>
      </c>
    </row>
    <row r="34" spans="1:9" ht="90" x14ac:dyDescent="0.3">
      <c r="A34" s="32" t="s">
        <v>152</v>
      </c>
      <c r="B34" s="27">
        <v>99</v>
      </c>
      <c r="C34" s="27">
        <v>0</v>
      </c>
      <c r="D34" s="24" t="s">
        <v>20</v>
      </c>
      <c r="E34" s="24" t="s">
        <v>6</v>
      </c>
      <c r="F34" s="24" t="s">
        <v>5</v>
      </c>
      <c r="G34" s="24" t="s">
        <v>7</v>
      </c>
      <c r="H34" s="24" t="s">
        <v>7</v>
      </c>
      <c r="I34" s="18">
        <f>I35</f>
        <v>755920</v>
      </c>
    </row>
    <row r="35" spans="1:9" ht="36" x14ac:dyDescent="0.3">
      <c r="A35" s="33" t="s">
        <v>63</v>
      </c>
      <c r="B35" s="27">
        <v>99</v>
      </c>
      <c r="C35" s="27">
        <v>0</v>
      </c>
      <c r="D35" s="24" t="s">
        <v>20</v>
      </c>
      <c r="E35" s="24" t="s">
        <v>62</v>
      </c>
      <c r="F35" s="24" t="s">
        <v>5</v>
      </c>
      <c r="G35" s="24" t="s">
        <v>7</v>
      </c>
      <c r="H35" s="24" t="s">
        <v>7</v>
      </c>
      <c r="I35" s="18">
        <f>I36+I37</f>
        <v>755920</v>
      </c>
    </row>
    <row r="36" spans="1:9" ht="54" x14ac:dyDescent="0.3">
      <c r="A36" s="33" t="s">
        <v>16</v>
      </c>
      <c r="B36" s="27">
        <v>99</v>
      </c>
      <c r="C36" s="27">
        <v>0</v>
      </c>
      <c r="D36" s="24" t="s">
        <v>20</v>
      </c>
      <c r="E36" s="24" t="s">
        <v>62</v>
      </c>
      <c r="F36" s="24" t="s">
        <v>15</v>
      </c>
      <c r="G36" s="24" t="s">
        <v>20</v>
      </c>
      <c r="H36" s="24" t="s">
        <v>42</v>
      </c>
      <c r="I36" s="18">
        <f>'Приложение 6'!J54</f>
        <v>713530</v>
      </c>
    </row>
    <row r="37" spans="1:9" ht="36" x14ac:dyDescent="0.3">
      <c r="A37" s="33" t="s">
        <v>25</v>
      </c>
      <c r="B37" s="27">
        <v>99</v>
      </c>
      <c r="C37" s="27">
        <v>0</v>
      </c>
      <c r="D37" s="24" t="s">
        <v>20</v>
      </c>
      <c r="E37" s="24" t="s">
        <v>62</v>
      </c>
      <c r="F37" s="24" t="s">
        <v>0</v>
      </c>
      <c r="G37" s="24" t="s">
        <v>20</v>
      </c>
      <c r="H37" s="24" t="s">
        <v>42</v>
      </c>
      <c r="I37" s="18">
        <f>'Приложение 6'!J55</f>
        <v>42390</v>
      </c>
    </row>
    <row r="38" spans="1:9" ht="18" x14ac:dyDescent="0.3">
      <c r="A38" s="16" t="s">
        <v>17</v>
      </c>
      <c r="B38" s="27">
        <v>99</v>
      </c>
      <c r="C38" s="27">
        <v>0</v>
      </c>
      <c r="D38" s="24" t="s">
        <v>14</v>
      </c>
      <c r="E38" s="24" t="s">
        <v>6</v>
      </c>
      <c r="F38" s="24" t="s">
        <v>5</v>
      </c>
      <c r="G38" s="24" t="s">
        <v>7</v>
      </c>
      <c r="H38" s="24" t="s">
        <v>7</v>
      </c>
      <c r="I38" s="18">
        <f>I41+I43+I50+I52+I39</f>
        <v>10604804</v>
      </c>
    </row>
    <row r="39" spans="1:9" ht="18" x14ac:dyDescent="0.3">
      <c r="A39" s="104" t="s">
        <v>167</v>
      </c>
      <c r="B39" s="27">
        <v>99</v>
      </c>
      <c r="C39" s="27">
        <v>0</v>
      </c>
      <c r="D39" s="24" t="s">
        <v>14</v>
      </c>
      <c r="E39" s="24" t="s">
        <v>168</v>
      </c>
      <c r="F39" s="24" t="s">
        <v>5</v>
      </c>
      <c r="G39" s="24" t="s">
        <v>7</v>
      </c>
      <c r="H39" s="24" t="s">
        <v>7</v>
      </c>
      <c r="I39" s="18">
        <f>I40</f>
        <v>15000</v>
      </c>
    </row>
    <row r="40" spans="1:9" ht="18" x14ac:dyDescent="0.3">
      <c r="A40" s="28" t="s">
        <v>12</v>
      </c>
      <c r="B40" s="27">
        <v>99</v>
      </c>
      <c r="C40" s="27">
        <v>0</v>
      </c>
      <c r="D40" s="24" t="s">
        <v>14</v>
      </c>
      <c r="E40" s="24" t="s">
        <v>168</v>
      </c>
      <c r="F40" s="24" t="s">
        <v>9</v>
      </c>
      <c r="G40" s="24" t="s">
        <v>1</v>
      </c>
      <c r="H40" s="24" t="s">
        <v>40</v>
      </c>
      <c r="I40" s="18">
        <f>'Приложение 6'!J38</f>
        <v>15000</v>
      </c>
    </row>
    <row r="41" spans="1:9" ht="18" x14ac:dyDescent="0.3">
      <c r="A41" s="28" t="s">
        <v>75</v>
      </c>
      <c r="B41" s="27">
        <v>99</v>
      </c>
      <c r="C41" s="27">
        <v>0</v>
      </c>
      <c r="D41" s="24" t="s">
        <v>14</v>
      </c>
      <c r="E41" s="24" t="s">
        <v>74</v>
      </c>
      <c r="F41" s="24" t="s">
        <v>5</v>
      </c>
      <c r="G41" s="24" t="s">
        <v>7</v>
      </c>
      <c r="H41" s="24" t="s">
        <v>7</v>
      </c>
      <c r="I41" s="18">
        <f>I42</f>
        <v>1023000</v>
      </c>
    </row>
    <row r="42" spans="1:9" ht="71.25" customHeight="1" x14ac:dyDescent="0.3">
      <c r="A42" s="28" t="s">
        <v>16</v>
      </c>
      <c r="B42" s="27">
        <v>99</v>
      </c>
      <c r="C42" s="27">
        <v>0</v>
      </c>
      <c r="D42" s="24" t="s">
        <v>14</v>
      </c>
      <c r="E42" s="24" t="s">
        <v>74</v>
      </c>
      <c r="F42" s="24" t="s">
        <v>15</v>
      </c>
      <c r="G42" s="24" t="s">
        <v>1</v>
      </c>
      <c r="H42" s="24" t="s">
        <v>20</v>
      </c>
      <c r="I42" s="18">
        <f>'[1]Приложение 6'!J14</f>
        <v>1023000</v>
      </c>
    </row>
    <row r="43" spans="1:9" ht="36" x14ac:dyDescent="0.3">
      <c r="A43" s="16" t="s">
        <v>92</v>
      </c>
      <c r="B43" s="27">
        <v>99</v>
      </c>
      <c r="C43" s="27">
        <v>0</v>
      </c>
      <c r="D43" s="24" t="s">
        <v>14</v>
      </c>
      <c r="E43" s="24" t="s">
        <v>91</v>
      </c>
      <c r="F43" s="24" t="s">
        <v>5</v>
      </c>
      <c r="G43" s="24" t="s">
        <v>7</v>
      </c>
      <c r="H43" s="24" t="s">
        <v>7</v>
      </c>
      <c r="I43" s="18">
        <f>I44++I45+I46+I47+I48+I49</f>
        <v>8175104</v>
      </c>
    </row>
    <row r="44" spans="1:9" s="38" customFormat="1" ht="74.25" customHeight="1" x14ac:dyDescent="0.3">
      <c r="A44" s="28" t="s">
        <v>16</v>
      </c>
      <c r="B44" s="27">
        <v>99</v>
      </c>
      <c r="C44" s="27">
        <v>0</v>
      </c>
      <c r="D44" s="24" t="s">
        <v>14</v>
      </c>
      <c r="E44" s="24" t="s">
        <v>91</v>
      </c>
      <c r="F44" s="24" t="s">
        <v>15</v>
      </c>
      <c r="G44" s="24" t="s">
        <v>1</v>
      </c>
      <c r="H44" s="24" t="s">
        <v>42</v>
      </c>
      <c r="I44" s="18">
        <f>'Приложение 6'!J167</f>
        <v>367164</v>
      </c>
    </row>
    <row r="45" spans="1:9" s="38" customFormat="1" ht="57.75" customHeight="1" x14ac:dyDescent="0.3">
      <c r="A45" s="28" t="s">
        <v>16</v>
      </c>
      <c r="B45" s="27">
        <v>99</v>
      </c>
      <c r="C45" s="27">
        <v>0</v>
      </c>
      <c r="D45" s="24" t="s">
        <v>14</v>
      </c>
      <c r="E45" s="24" t="s">
        <v>91</v>
      </c>
      <c r="F45" s="24" t="s">
        <v>15</v>
      </c>
      <c r="G45" s="24" t="s">
        <v>1</v>
      </c>
      <c r="H45" s="24" t="s">
        <v>14</v>
      </c>
      <c r="I45" s="18">
        <f>'Приложение 6'!J20</f>
        <v>6202940</v>
      </c>
    </row>
    <row r="46" spans="1:9" s="38" customFormat="1" ht="41.25" customHeight="1" x14ac:dyDescent="0.3">
      <c r="A46" s="22" t="s">
        <v>25</v>
      </c>
      <c r="B46" s="27">
        <v>99</v>
      </c>
      <c r="C46" s="27">
        <v>0</v>
      </c>
      <c r="D46" s="24" t="s">
        <v>14</v>
      </c>
      <c r="E46" s="24" t="s">
        <v>91</v>
      </c>
      <c r="F46" s="24" t="s">
        <v>0</v>
      </c>
      <c r="G46" s="24" t="s">
        <v>1</v>
      </c>
      <c r="H46" s="24" t="s">
        <v>42</v>
      </c>
      <c r="I46" s="18">
        <f>'Приложение 6'!J168</f>
        <v>116000</v>
      </c>
    </row>
    <row r="47" spans="1:9" ht="48.75" customHeight="1" x14ac:dyDescent="0.3">
      <c r="A47" s="22" t="s">
        <v>25</v>
      </c>
      <c r="B47" s="27">
        <v>99</v>
      </c>
      <c r="C47" s="27">
        <v>0</v>
      </c>
      <c r="D47" s="24" t="s">
        <v>14</v>
      </c>
      <c r="E47" s="24" t="s">
        <v>91</v>
      </c>
      <c r="F47" s="24" t="s">
        <v>0</v>
      </c>
      <c r="G47" s="24" t="s">
        <v>1</v>
      </c>
      <c r="H47" s="24" t="s">
        <v>14</v>
      </c>
      <c r="I47" s="18">
        <f>'Приложение 6'!J21</f>
        <v>1398000</v>
      </c>
    </row>
    <row r="48" spans="1:9" ht="18" x14ac:dyDescent="0.3">
      <c r="A48" s="28" t="s">
        <v>12</v>
      </c>
      <c r="B48" s="27">
        <v>99</v>
      </c>
      <c r="C48" s="27">
        <v>0</v>
      </c>
      <c r="D48" s="24" t="s">
        <v>14</v>
      </c>
      <c r="E48" s="24" t="s">
        <v>91</v>
      </c>
      <c r="F48" s="24" t="s">
        <v>9</v>
      </c>
      <c r="G48" s="24" t="s">
        <v>1</v>
      </c>
      <c r="H48" s="24" t="s">
        <v>42</v>
      </c>
      <c r="I48" s="18">
        <f>'Приложение 6'!J169</f>
        <v>1000</v>
      </c>
    </row>
    <row r="49" spans="1:9" ht="18" x14ac:dyDescent="0.3">
      <c r="A49" s="28" t="s">
        <v>12</v>
      </c>
      <c r="B49" s="27">
        <v>99</v>
      </c>
      <c r="C49" s="27">
        <v>0</v>
      </c>
      <c r="D49" s="24" t="s">
        <v>14</v>
      </c>
      <c r="E49" s="24" t="s">
        <v>91</v>
      </c>
      <c r="F49" s="24" t="s">
        <v>9</v>
      </c>
      <c r="G49" s="24" t="s">
        <v>1</v>
      </c>
      <c r="H49" s="24" t="s">
        <v>14</v>
      </c>
      <c r="I49" s="18">
        <f>'Приложение 6'!J22</f>
        <v>90000</v>
      </c>
    </row>
    <row r="50" spans="1:9" ht="18" x14ac:dyDescent="0.3">
      <c r="A50" s="28" t="s">
        <v>50</v>
      </c>
      <c r="B50" s="27">
        <v>99</v>
      </c>
      <c r="C50" s="27">
        <v>0</v>
      </c>
      <c r="D50" s="24" t="s">
        <v>14</v>
      </c>
      <c r="E50" s="24" t="s">
        <v>55</v>
      </c>
      <c r="F50" s="24" t="s">
        <v>5</v>
      </c>
      <c r="G50" s="24" t="s">
        <v>7</v>
      </c>
      <c r="H50" s="24" t="s">
        <v>7</v>
      </c>
      <c r="I50" s="18">
        <f>I51</f>
        <v>841700</v>
      </c>
    </row>
    <row r="51" spans="1:9" ht="54" x14ac:dyDescent="0.3">
      <c r="A51" s="28" t="s">
        <v>16</v>
      </c>
      <c r="B51" s="27">
        <v>99</v>
      </c>
      <c r="C51" s="27">
        <v>0</v>
      </c>
      <c r="D51" s="24" t="s">
        <v>14</v>
      </c>
      <c r="E51" s="24" t="s">
        <v>55</v>
      </c>
      <c r="F51" s="24" t="s">
        <v>15</v>
      </c>
      <c r="G51" s="24" t="s">
        <v>1</v>
      </c>
      <c r="H51" s="24" t="s">
        <v>42</v>
      </c>
      <c r="I51" s="18">
        <f>'Приложение 6'!J171</f>
        <v>841700</v>
      </c>
    </row>
    <row r="52" spans="1:9" ht="18" x14ac:dyDescent="0.3">
      <c r="A52" s="28" t="s">
        <v>71</v>
      </c>
      <c r="B52" s="27">
        <v>99</v>
      </c>
      <c r="C52" s="27">
        <v>0</v>
      </c>
      <c r="D52" s="24" t="s">
        <v>14</v>
      </c>
      <c r="E52" s="24" t="s">
        <v>70</v>
      </c>
      <c r="F52" s="24" t="s">
        <v>5</v>
      </c>
      <c r="G52" s="24" t="s">
        <v>7</v>
      </c>
      <c r="H52" s="24" t="s">
        <v>7</v>
      </c>
      <c r="I52" s="18">
        <f>I53</f>
        <v>550000</v>
      </c>
    </row>
    <row r="53" spans="1:9" ht="18" x14ac:dyDescent="0.3">
      <c r="A53" s="28" t="s">
        <v>12</v>
      </c>
      <c r="B53" s="27">
        <v>99</v>
      </c>
      <c r="C53" s="27">
        <v>0</v>
      </c>
      <c r="D53" s="24" t="s">
        <v>14</v>
      </c>
      <c r="E53" s="24" t="s">
        <v>70</v>
      </c>
      <c r="F53" s="24" t="s">
        <v>9</v>
      </c>
      <c r="G53" s="24" t="s">
        <v>1</v>
      </c>
      <c r="H53" s="24" t="s">
        <v>4</v>
      </c>
      <c r="I53" s="18">
        <f>'Приложение 6'!J43</f>
        <v>550000</v>
      </c>
    </row>
    <row r="54" spans="1:9" ht="18" x14ac:dyDescent="0.3">
      <c r="A54" s="102" t="s">
        <v>90</v>
      </c>
      <c r="B54" s="27">
        <v>99</v>
      </c>
      <c r="C54" s="27">
        <v>0</v>
      </c>
      <c r="D54" s="24" t="s">
        <v>40</v>
      </c>
      <c r="E54" s="24" t="s">
        <v>6</v>
      </c>
      <c r="F54" s="24" t="s">
        <v>5</v>
      </c>
      <c r="G54" s="24" t="s">
        <v>7</v>
      </c>
      <c r="H54" s="24" t="s">
        <v>7</v>
      </c>
      <c r="I54" s="18">
        <f>I55+I58+I60+I62+I64+I66+I68+I70</f>
        <v>2937290</v>
      </c>
    </row>
    <row r="55" spans="1:9" ht="36" x14ac:dyDescent="0.35">
      <c r="A55" s="34" t="s">
        <v>103</v>
      </c>
      <c r="B55" s="27">
        <v>99</v>
      </c>
      <c r="C55" s="27">
        <v>0</v>
      </c>
      <c r="D55" s="24" t="s">
        <v>40</v>
      </c>
      <c r="E55" s="24" t="s">
        <v>102</v>
      </c>
      <c r="F55" s="24" t="s">
        <v>5</v>
      </c>
      <c r="G55" s="24" t="s">
        <v>7</v>
      </c>
      <c r="H55" s="24" t="s">
        <v>7</v>
      </c>
      <c r="I55" s="18">
        <f>I56+I57</f>
        <v>593000</v>
      </c>
    </row>
    <row r="56" spans="1:9" ht="36" x14ac:dyDescent="0.3">
      <c r="A56" s="35" t="s">
        <v>25</v>
      </c>
      <c r="B56" s="27">
        <v>99</v>
      </c>
      <c r="C56" s="27">
        <v>0</v>
      </c>
      <c r="D56" s="24" t="s">
        <v>40</v>
      </c>
      <c r="E56" s="27">
        <v>21801</v>
      </c>
      <c r="F56" s="27">
        <v>200</v>
      </c>
      <c r="G56" s="24" t="s">
        <v>42</v>
      </c>
      <c r="H56" s="24" t="s">
        <v>24</v>
      </c>
      <c r="I56" s="18">
        <f>'Приложение 6'!J61</f>
        <v>587000</v>
      </c>
    </row>
    <row r="57" spans="1:9" ht="18" x14ac:dyDescent="0.3">
      <c r="A57" s="35" t="s">
        <v>12</v>
      </c>
      <c r="B57" s="27">
        <v>99</v>
      </c>
      <c r="C57" s="27">
        <v>0</v>
      </c>
      <c r="D57" s="24" t="s">
        <v>40</v>
      </c>
      <c r="E57" s="27">
        <v>21801</v>
      </c>
      <c r="F57" s="27">
        <v>800</v>
      </c>
      <c r="G57" s="24" t="s">
        <v>42</v>
      </c>
      <c r="H57" s="24" t="s">
        <v>24</v>
      </c>
      <c r="I57" s="18">
        <f>'Приложение 6'!J62</f>
        <v>6000</v>
      </c>
    </row>
    <row r="58" spans="1:9" ht="36" x14ac:dyDescent="0.3">
      <c r="A58" s="19" t="s">
        <v>107</v>
      </c>
      <c r="B58" s="27">
        <v>99</v>
      </c>
      <c r="C58" s="27">
        <v>0</v>
      </c>
      <c r="D58" s="24" t="s">
        <v>40</v>
      </c>
      <c r="E58" s="24" t="s">
        <v>108</v>
      </c>
      <c r="F58" s="24" t="s">
        <v>5</v>
      </c>
      <c r="G58" s="24" t="s">
        <v>7</v>
      </c>
      <c r="H58" s="24" t="s">
        <v>7</v>
      </c>
      <c r="I58" s="18">
        <f>I59</f>
        <v>479290</v>
      </c>
    </row>
    <row r="59" spans="1:9" ht="36" x14ac:dyDescent="0.3">
      <c r="A59" s="22" t="s">
        <v>25</v>
      </c>
      <c r="B59" s="27">
        <v>99</v>
      </c>
      <c r="C59" s="27">
        <v>0</v>
      </c>
      <c r="D59" s="24" t="s">
        <v>40</v>
      </c>
      <c r="E59" s="24" t="s">
        <v>108</v>
      </c>
      <c r="F59" s="24" t="s">
        <v>0</v>
      </c>
      <c r="G59" s="24" t="s">
        <v>14</v>
      </c>
      <c r="H59" s="24" t="s">
        <v>35</v>
      </c>
      <c r="I59" s="18">
        <f>'Приложение 6'!J71</f>
        <v>479290</v>
      </c>
    </row>
    <row r="60" spans="1:9" ht="18" x14ac:dyDescent="0.3">
      <c r="A60" s="23" t="s">
        <v>119</v>
      </c>
      <c r="B60" s="27">
        <v>99</v>
      </c>
      <c r="C60" s="27">
        <v>0</v>
      </c>
      <c r="D60" s="24" t="s">
        <v>40</v>
      </c>
      <c r="E60" s="24" t="s">
        <v>125</v>
      </c>
      <c r="F60" s="24" t="s">
        <v>5</v>
      </c>
      <c r="G60" s="24" t="s">
        <v>7</v>
      </c>
      <c r="H60" s="24" t="s">
        <v>7</v>
      </c>
      <c r="I60" s="18">
        <f>I61</f>
        <v>503000</v>
      </c>
    </row>
    <row r="61" spans="1:9" ht="36" x14ac:dyDescent="0.3">
      <c r="A61" s="23" t="s">
        <v>25</v>
      </c>
      <c r="B61" s="27">
        <v>99</v>
      </c>
      <c r="C61" s="27">
        <v>0</v>
      </c>
      <c r="D61" s="24" t="s">
        <v>40</v>
      </c>
      <c r="E61" s="24" t="s">
        <v>125</v>
      </c>
      <c r="F61" s="24" t="s">
        <v>0</v>
      </c>
      <c r="G61" s="24" t="s">
        <v>3</v>
      </c>
      <c r="H61" s="24" t="s">
        <v>20</v>
      </c>
      <c r="I61" s="18">
        <f>'Приложение 6'!J110</f>
        <v>503000</v>
      </c>
    </row>
    <row r="62" spans="1:9" ht="18" x14ac:dyDescent="0.3">
      <c r="A62" s="19" t="s">
        <v>135</v>
      </c>
      <c r="B62" s="27">
        <v>99</v>
      </c>
      <c r="C62" s="27">
        <v>0</v>
      </c>
      <c r="D62" s="24" t="s">
        <v>40</v>
      </c>
      <c r="E62" s="24" t="s">
        <v>134</v>
      </c>
      <c r="F62" s="24" t="s">
        <v>5</v>
      </c>
      <c r="G62" s="24" t="s">
        <v>7</v>
      </c>
      <c r="H62" s="24" t="s">
        <v>7</v>
      </c>
      <c r="I62" s="18">
        <f>I63</f>
        <v>77000</v>
      </c>
    </row>
    <row r="63" spans="1:9" ht="18" x14ac:dyDescent="0.3">
      <c r="A63" s="23" t="s">
        <v>12</v>
      </c>
      <c r="B63" s="27">
        <v>99</v>
      </c>
      <c r="C63" s="27">
        <v>0</v>
      </c>
      <c r="D63" s="24" t="s">
        <v>40</v>
      </c>
      <c r="E63" s="24" t="s">
        <v>134</v>
      </c>
      <c r="F63" s="24" t="s">
        <v>9</v>
      </c>
      <c r="G63" s="24" t="s">
        <v>36</v>
      </c>
      <c r="H63" s="24" t="s">
        <v>42</v>
      </c>
      <c r="I63" s="18">
        <f>'Приложение 6'!J149</f>
        <v>77000</v>
      </c>
    </row>
    <row r="64" spans="1:9" ht="72" x14ac:dyDescent="0.3">
      <c r="A64" s="19" t="s">
        <v>136</v>
      </c>
      <c r="B64" s="27">
        <v>99</v>
      </c>
      <c r="C64" s="27">
        <v>0</v>
      </c>
      <c r="D64" s="24" t="s">
        <v>40</v>
      </c>
      <c r="E64" s="24" t="s">
        <v>138</v>
      </c>
      <c r="F64" s="24" t="s">
        <v>5</v>
      </c>
      <c r="G64" s="24" t="s">
        <v>7</v>
      </c>
      <c r="H64" s="24" t="s">
        <v>7</v>
      </c>
      <c r="I64" s="18">
        <f>I65</f>
        <v>500000</v>
      </c>
    </row>
    <row r="65" spans="1:9" ht="36" x14ac:dyDescent="0.3">
      <c r="A65" s="19" t="s">
        <v>137</v>
      </c>
      <c r="B65" s="27">
        <v>99</v>
      </c>
      <c r="C65" s="27">
        <v>0</v>
      </c>
      <c r="D65" s="24" t="s">
        <v>40</v>
      </c>
      <c r="E65" s="24" t="s">
        <v>138</v>
      </c>
      <c r="F65" s="24" t="s">
        <v>39</v>
      </c>
      <c r="G65" s="24" t="s">
        <v>36</v>
      </c>
      <c r="H65" s="24" t="s">
        <v>42</v>
      </c>
      <c r="I65" s="18">
        <f>'Приложение 6'!J151</f>
        <v>500000</v>
      </c>
    </row>
    <row r="66" spans="1:9" ht="18" x14ac:dyDescent="0.3">
      <c r="A66" s="19" t="s">
        <v>98</v>
      </c>
      <c r="B66" s="27">
        <v>99</v>
      </c>
      <c r="C66" s="27">
        <v>0</v>
      </c>
      <c r="D66" s="24" t="s">
        <v>40</v>
      </c>
      <c r="E66" s="24" t="s">
        <v>97</v>
      </c>
      <c r="F66" s="24" t="s">
        <v>5</v>
      </c>
      <c r="G66" s="24" t="s">
        <v>7</v>
      </c>
      <c r="H66" s="24" t="s">
        <v>7</v>
      </c>
      <c r="I66" s="18">
        <f>I67</f>
        <v>465000</v>
      </c>
    </row>
    <row r="67" spans="1:9" ht="36" x14ac:dyDescent="0.3">
      <c r="A67" s="23" t="s">
        <v>25</v>
      </c>
      <c r="B67" s="27">
        <v>99</v>
      </c>
      <c r="C67" s="27">
        <v>0</v>
      </c>
      <c r="D67" s="24" t="s">
        <v>40</v>
      </c>
      <c r="E67" s="24" t="s">
        <v>97</v>
      </c>
      <c r="F67" s="24" t="s">
        <v>0</v>
      </c>
      <c r="G67" s="24" t="s">
        <v>3</v>
      </c>
      <c r="H67" s="24" t="s">
        <v>42</v>
      </c>
      <c r="I67" s="18">
        <f>'Приложение 6'!J129</f>
        <v>465000</v>
      </c>
    </row>
    <row r="68" spans="1:9" ht="18" x14ac:dyDescent="0.3">
      <c r="A68" s="19" t="s">
        <v>117</v>
      </c>
      <c r="B68" s="27">
        <v>99</v>
      </c>
      <c r="C68" s="27">
        <v>0</v>
      </c>
      <c r="D68" s="24" t="s">
        <v>40</v>
      </c>
      <c r="E68" s="24" t="s">
        <v>123</v>
      </c>
      <c r="F68" s="24" t="s">
        <v>5</v>
      </c>
      <c r="G68" s="24" t="s">
        <v>7</v>
      </c>
      <c r="H68" s="24" t="s">
        <v>7</v>
      </c>
      <c r="I68" s="18">
        <f>I69</f>
        <v>250000</v>
      </c>
    </row>
    <row r="69" spans="1:9" ht="36" x14ac:dyDescent="0.3">
      <c r="A69" s="23" t="s">
        <v>25</v>
      </c>
      <c r="B69" s="27">
        <v>99</v>
      </c>
      <c r="C69" s="27">
        <v>0</v>
      </c>
      <c r="D69" s="24" t="s">
        <v>40</v>
      </c>
      <c r="E69" s="24" t="s">
        <v>123</v>
      </c>
      <c r="F69" s="24" t="s">
        <v>0</v>
      </c>
      <c r="G69" s="24" t="s">
        <v>3</v>
      </c>
      <c r="H69" s="24" t="s">
        <v>1</v>
      </c>
      <c r="I69" s="18">
        <f>'Приложение 6'!J103</f>
        <v>250000</v>
      </c>
    </row>
    <row r="70" spans="1:9" ht="18" x14ac:dyDescent="0.3">
      <c r="A70" s="23" t="s">
        <v>118</v>
      </c>
      <c r="B70" s="27">
        <v>99</v>
      </c>
      <c r="C70" s="27">
        <v>0</v>
      </c>
      <c r="D70" s="24" t="s">
        <v>40</v>
      </c>
      <c r="E70" s="24" t="s">
        <v>124</v>
      </c>
      <c r="F70" s="24" t="s">
        <v>5</v>
      </c>
      <c r="G70" s="24" t="s">
        <v>7</v>
      </c>
      <c r="H70" s="24" t="s">
        <v>7</v>
      </c>
      <c r="I70" s="18">
        <f>I71</f>
        <v>70000</v>
      </c>
    </row>
    <row r="71" spans="1:9" ht="36" x14ac:dyDescent="0.3">
      <c r="A71" s="23" t="s">
        <v>25</v>
      </c>
      <c r="B71" s="27">
        <v>99</v>
      </c>
      <c r="C71" s="27">
        <v>0</v>
      </c>
      <c r="D71" s="24" t="s">
        <v>40</v>
      </c>
      <c r="E71" s="24" t="s">
        <v>124</v>
      </c>
      <c r="F71" s="24" t="s">
        <v>0</v>
      </c>
      <c r="G71" s="24" t="s">
        <v>3</v>
      </c>
      <c r="H71" s="24" t="s">
        <v>1</v>
      </c>
      <c r="I71" s="18">
        <f>'Приложение 6'!J105</f>
        <v>70000</v>
      </c>
    </row>
    <row r="72" spans="1:9" ht="72" x14ac:dyDescent="0.3">
      <c r="A72" s="103" t="s">
        <v>104</v>
      </c>
      <c r="B72" s="27">
        <v>99</v>
      </c>
      <c r="C72" s="27">
        <v>0</v>
      </c>
      <c r="D72" s="24" t="s">
        <v>4</v>
      </c>
      <c r="E72" s="24" t="s">
        <v>6</v>
      </c>
      <c r="F72" s="24" t="s">
        <v>5</v>
      </c>
      <c r="G72" s="24" t="s">
        <v>7</v>
      </c>
      <c r="H72" s="24" t="s">
        <v>7</v>
      </c>
      <c r="I72" s="18">
        <f>I73+I75+I77+I79+I81+I83+I85+I87+I89</f>
        <v>4620906</v>
      </c>
    </row>
    <row r="73" spans="1:9" ht="54" x14ac:dyDescent="0.3">
      <c r="A73" s="23" t="s">
        <v>151</v>
      </c>
      <c r="B73" s="27">
        <v>99</v>
      </c>
      <c r="C73" s="27">
        <v>0</v>
      </c>
      <c r="D73" s="24" t="s">
        <v>4</v>
      </c>
      <c r="E73" s="24" t="s">
        <v>150</v>
      </c>
      <c r="F73" s="24" t="s">
        <v>5</v>
      </c>
      <c r="G73" s="24" t="s">
        <v>7</v>
      </c>
      <c r="H73" s="24" t="s">
        <v>7</v>
      </c>
      <c r="I73" s="18">
        <f>I74</f>
        <v>110000</v>
      </c>
    </row>
    <row r="74" spans="1:9" ht="21.75" customHeight="1" x14ac:dyDescent="0.3">
      <c r="A74" s="23" t="s">
        <v>60</v>
      </c>
      <c r="B74" s="98">
        <v>99</v>
      </c>
      <c r="C74" s="98">
        <v>0</v>
      </c>
      <c r="D74" s="53" t="s">
        <v>4</v>
      </c>
      <c r="E74" s="53" t="s">
        <v>150</v>
      </c>
      <c r="F74" s="53" t="s">
        <v>59</v>
      </c>
      <c r="G74" s="53" t="s">
        <v>1</v>
      </c>
      <c r="H74" s="53" t="s">
        <v>14</v>
      </c>
      <c r="I74" s="18">
        <f>'Приложение 6'!J25</f>
        <v>110000</v>
      </c>
    </row>
    <row r="75" spans="1:9" ht="54" x14ac:dyDescent="0.35">
      <c r="A75" s="30" t="s">
        <v>149</v>
      </c>
      <c r="B75" s="27">
        <v>99</v>
      </c>
      <c r="C75" s="27">
        <v>0</v>
      </c>
      <c r="D75" s="24" t="s">
        <v>4</v>
      </c>
      <c r="E75" s="24" t="s">
        <v>148</v>
      </c>
      <c r="F75" s="24" t="s">
        <v>5</v>
      </c>
      <c r="G75" s="24" t="s">
        <v>7</v>
      </c>
      <c r="H75" s="24" t="s">
        <v>7</v>
      </c>
      <c r="I75" s="18">
        <f>I76</f>
        <v>315000</v>
      </c>
    </row>
    <row r="76" spans="1:9" ht="18" x14ac:dyDescent="0.3">
      <c r="A76" s="31" t="s">
        <v>60</v>
      </c>
      <c r="B76" s="27">
        <v>99</v>
      </c>
      <c r="C76" s="27">
        <v>0</v>
      </c>
      <c r="D76" s="24" t="s">
        <v>4</v>
      </c>
      <c r="E76" s="24" t="s">
        <v>148</v>
      </c>
      <c r="F76" s="24" t="s">
        <v>59</v>
      </c>
      <c r="G76" s="24" t="s">
        <v>1</v>
      </c>
      <c r="H76" s="24" t="s">
        <v>35</v>
      </c>
      <c r="I76" s="18">
        <f>'Приложение 6'!J33</f>
        <v>315000</v>
      </c>
    </row>
    <row r="77" spans="1:9" ht="72" x14ac:dyDescent="0.3">
      <c r="A77" s="29" t="s">
        <v>154</v>
      </c>
      <c r="B77" s="27">
        <v>99</v>
      </c>
      <c r="C77" s="27">
        <v>0</v>
      </c>
      <c r="D77" s="24" t="s">
        <v>4</v>
      </c>
      <c r="E77" s="27">
        <v>52103</v>
      </c>
      <c r="F77" s="24" t="s">
        <v>5</v>
      </c>
      <c r="G77" s="24" t="s">
        <v>7</v>
      </c>
      <c r="H77" s="24" t="s">
        <v>7</v>
      </c>
      <c r="I77" s="18">
        <f>I78</f>
        <v>330000</v>
      </c>
    </row>
    <row r="78" spans="1:9" ht="18" x14ac:dyDescent="0.3">
      <c r="A78" s="35" t="s">
        <v>155</v>
      </c>
      <c r="B78" s="27">
        <v>99</v>
      </c>
      <c r="C78" s="27">
        <v>0</v>
      </c>
      <c r="D78" s="24" t="s">
        <v>4</v>
      </c>
      <c r="E78" s="24" t="s">
        <v>153</v>
      </c>
      <c r="F78" s="24" t="s">
        <v>59</v>
      </c>
      <c r="G78" s="24" t="s">
        <v>42</v>
      </c>
      <c r="H78" s="24" t="s">
        <v>24</v>
      </c>
      <c r="I78" s="18">
        <f>'Приложение 6'!J65</f>
        <v>330000</v>
      </c>
    </row>
    <row r="79" spans="1:9" ht="54" x14ac:dyDescent="0.3">
      <c r="A79" s="29" t="s">
        <v>156</v>
      </c>
      <c r="B79" s="27">
        <v>99</v>
      </c>
      <c r="C79" s="27">
        <v>0</v>
      </c>
      <c r="D79" s="24" t="s">
        <v>4</v>
      </c>
      <c r="E79" s="24" t="s">
        <v>157</v>
      </c>
      <c r="F79" s="24" t="s">
        <v>5</v>
      </c>
      <c r="G79" s="24" t="s">
        <v>7</v>
      </c>
      <c r="H79" s="24" t="s">
        <v>7</v>
      </c>
      <c r="I79" s="18">
        <f>I80</f>
        <v>20000</v>
      </c>
    </row>
    <row r="80" spans="1:9" ht="18" x14ac:dyDescent="0.3">
      <c r="A80" s="23" t="s">
        <v>60</v>
      </c>
      <c r="B80" s="27">
        <v>99</v>
      </c>
      <c r="C80" s="27">
        <v>0</v>
      </c>
      <c r="D80" s="24" t="s">
        <v>4</v>
      </c>
      <c r="E80" s="24" t="s">
        <v>157</v>
      </c>
      <c r="F80" s="24" t="s">
        <v>59</v>
      </c>
      <c r="G80" s="24" t="s">
        <v>14</v>
      </c>
      <c r="H80" s="24" t="s">
        <v>61</v>
      </c>
      <c r="I80" s="18">
        <f>'Приложение 6'!J95</f>
        <v>20000</v>
      </c>
    </row>
    <row r="81" spans="1:9" ht="72" x14ac:dyDescent="0.3">
      <c r="A81" s="37" t="s">
        <v>159</v>
      </c>
      <c r="B81" s="27">
        <v>99</v>
      </c>
      <c r="C81" s="27">
        <v>0</v>
      </c>
      <c r="D81" s="24" t="s">
        <v>4</v>
      </c>
      <c r="E81" s="24" t="s">
        <v>158</v>
      </c>
      <c r="F81" s="24" t="s">
        <v>5</v>
      </c>
      <c r="G81" s="24" t="s">
        <v>7</v>
      </c>
      <c r="H81" s="24" t="s">
        <v>7</v>
      </c>
      <c r="I81" s="18">
        <f>I82</f>
        <v>50000</v>
      </c>
    </row>
    <row r="82" spans="1:9" ht="18" x14ac:dyDescent="0.3">
      <c r="A82" s="33" t="s">
        <v>60</v>
      </c>
      <c r="B82" s="27">
        <v>99</v>
      </c>
      <c r="C82" s="27">
        <v>0</v>
      </c>
      <c r="D82" s="24" t="s">
        <v>4</v>
      </c>
      <c r="E82" s="24" t="s">
        <v>158</v>
      </c>
      <c r="F82" s="24" t="s">
        <v>59</v>
      </c>
      <c r="G82" s="24" t="s">
        <v>14</v>
      </c>
      <c r="H82" s="24" t="s">
        <v>61</v>
      </c>
      <c r="I82" s="18">
        <f>'Приложение 6'!J97</f>
        <v>50000</v>
      </c>
    </row>
    <row r="83" spans="1:9" ht="54" x14ac:dyDescent="0.3">
      <c r="A83" s="29" t="s">
        <v>141</v>
      </c>
      <c r="B83" s="27">
        <v>99</v>
      </c>
      <c r="C83" s="27">
        <v>0</v>
      </c>
      <c r="D83" s="24" t="s">
        <v>4</v>
      </c>
      <c r="E83" s="24" t="s">
        <v>140</v>
      </c>
      <c r="F83" s="24" t="s">
        <v>5</v>
      </c>
      <c r="G83" s="24" t="s">
        <v>7</v>
      </c>
      <c r="H83" s="24" t="s">
        <v>7</v>
      </c>
      <c r="I83" s="18">
        <f>I84</f>
        <v>50000</v>
      </c>
    </row>
    <row r="84" spans="1:9" ht="18" x14ac:dyDescent="0.3">
      <c r="A84" s="23" t="s">
        <v>60</v>
      </c>
      <c r="B84" s="27">
        <v>99</v>
      </c>
      <c r="C84" s="27">
        <v>0</v>
      </c>
      <c r="D84" s="24" t="s">
        <v>4</v>
      </c>
      <c r="E84" s="24" t="s">
        <v>140</v>
      </c>
      <c r="F84" s="24" t="s">
        <v>59</v>
      </c>
      <c r="G84" s="24" t="s">
        <v>40</v>
      </c>
      <c r="H84" s="24" t="s">
        <v>40</v>
      </c>
      <c r="I84" s="18">
        <f>'Приложение 6'!J135</f>
        <v>50000</v>
      </c>
    </row>
    <row r="85" spans="1:9" ht="54" x14ac:dyDescent="0.3">
      <c r="A85" s="29" t="s">
        <v>142</v>
      </c>
      <c r="B85" s="27">
        <v>99</v>
      </c>
      <c r="C85" s="27">
        <v>0</v>
      </c>
      <c r="D85" s="24" t="s">
        <v>4</v>
      </c>
      <c r="E85" s="24" t="s">
        <v>144</v>
      </c>
      <c r="F85" s="24" t="s">
        <v>5</v>
      </c>
      <c r="G85" s="24" t="s">
        <v>7</v>
      </c>
      <c r="H85" s="24" t="s">
        <v>7</v>
      </c>
      <c r="I85" s="18">
        <f>I86</f>
        <v>1170000</v>
      </c>
    </row>
    <row r="86" spans="1:9" ht="18" x14ac:dyDescent="0.3">
      <c r="A86" s="23" t="s">
        <v>60</v>
      </c>
      <c r="B86" s="27">
        <v>99</v>
      </c>
      <c r="C86" s="27">
        <v>0</v>
      </c>
      <c r="D86" s="24" t="s">
        <v>4</v>
      </c>
      <c r="E86" s="24" t="s">
        <v>144</v>
      </c>
      <c r="F86" s="24" t="s">
        <v>59</v>
      </c>
      <c r="G86" s="24" t="s">
        <v>30</v>
      </c>
      <c r="H86" s="24" t="s">
        <v>1</v>
      </c>
      <c r="I86" s="18">
        <f>'Приложение 6'!J141</f>
        <v>1170000</v>
      </c>
    </row>
    <row r="87" spans="1:9" ht="72" x14ac:dyDescent="0.3">
      <c r="A87" s="29" t="s">
        <v>143</v>
      </c>
      <c r="B87" s="27">
        <v>99</v>
      </c>
      <c r="C87" s="27">
        <v>0</v>
      </c>
      <c r="D87" s="27">
        <v>11</v>
      </c>
      <c r="E87" s="24" t="s">
        <v>145</v>
      </c>
      <c r="F87" s="24" t="s">
        <v>5</v>
      </c>
      <c r="G87" s="24" t="s">
        <v>7</v>
      </c>
      <c r="H87" s="24" t="s">
        <v>7</v>
      </c>
      <c r="I87" s="18">
        <f>I88</f>
        <v>1314906</v>
      </c>
    </row>
    <row r="88" spans="1:9" ht="18" x14ac:dyDescent="0.3">
      <c r="A88" s="23" t="s">
        <v>60</v>
      </c>
      <c r="B88" s="27">
        <v>99</v>
      </c>
      <c r="C88" s="27">
        <v>0</v>
      </c>
      <c r="D88" s="27">
        <v>11</v>
      </c>
      <c r="E88" s="24" t="s">
        <v>145</v>
      </c>
      <c r="F88" s="24" t="s">
        <v>59</v>
      </c>
      <c r="G88" s="24" t="s">
        <v>30</v>
      </c>
      <c r="H88" s="24" t="s">
        <v>1</v>
      </c>
      <c r="I88" s="18">
        <f>'Приложение 6'!J143</f>
        <v>1314906</v>
      </c>
    </row>
    <row r="89" spans="1:9" ht="90" x14ac:dyDescent="0.3">
      <c r="A89" s="29" t="s">
        <v>161</v>
      </c>
      <c r="B89" s="27">
        <v>99</v>
      </c>
      <c r="C89" s="27">
        <v>0</v>
      </c>
      <c r="D89" s="24" t="s">
        <v>4</v>
      </c>
      <c r="E89" s="24" t="s">
        <v>162</v>
      </c>
      <c r="F89" s="24" t="s">
        <v>5</v>
      </c>
      <c r="G89" s="24" t="s">
        <v>7</v>
      </c>
      <c r="H89" s="24" t="s">
        <v>7</v>
      </c>
      <c r="I89" s="18">
        <f>I90</f>
        <v>1261000</v>
      </c>
    </row>
    <row r="90" spans="1:9" ht="18" x14ac:dyDescent="0.3">
      <c r="A90" s="23" t="s">
        <v>60</v>
      </c>
      <c r="B90" s="27">
        <v>99</v>
      </c>
      <c r="C90" s="27">
        <v>0</v>
      </c>
      <c r="D90" s="24" t="s">
        <v>4</v>
      </c>
      <c r="E90" s="24" t="s">
        <v>162</v>
      </c>
      <c r="F90" s="24" t="s">
        <v>59</v>
      </c>
      <c r="G90" s="24" t="s">
        <v>4</v>
      </c>
      <c r="H90" s="24" t="s">
        <v>20</v>
      </c>
      <c r="I90" s="18">
        <f>'Приложение 6'!J160</f>
        <v>1261000</v>
      </c>
    </row>
    <row r="91" spans="1:9" ht="54" x14ac:dyDescent="0.3">
      <c r="A91" s="102" t="s">
        <v>31</v>
      </c>
      <c r="B91" s="27">
        <v>99</v>
      </c>
      <c r="C91" s="27">
        <v>0</v>
      </c>
      <c r="D91" s="24" t="s">
        <v>29</v>
      </c>
      <c r="E91" s="24" t="s">
        <v>6</v>
      </c>
      <c r="F91" s="24" t="s">
        <v>5</v>
      </c>
      <c r="G91" s="24" t="s">
        <v>7</v>
      </c>
      <c r="H91" s="24" t="s">
        <v>7</v>
      </c>
      <c r="I91" s="18">
        <f>I92+I94+I96</f>
        <v>7760000</v>
      </c>
    </row>
    <row r="92" spans="1:9" ht="54" x14ac:dyDescent="0.35">
      <c r="A92" s="36" t="s">
        <v>89</v>
      </c>
      <c r="B92" s="27">
        <v>99</v>
      </c>
      <c r="C92" s="27">
        <v>0</v>
      </c>
      <c r="D92" s="24" t="s">
        <v>29</v>
      </c>
      <c r="E92" s="24" t="s">
        <v>67</v>
      </c>
      <c r="F92" s="24" t="s">
        <v>5</v>
      </c>
      <c r="G92" s="24" t="s">
        <v>7</v>
      </c>
      <c r="H92" s="24" t="s">
        <v>7</v>
      </c>
      <c r="I92" s="18">
        <f>I93</f>
        <v>1960000</v>
      </c>
    </row>
    <row r="93" spans="1:9" ht="18" x14ac:dyDescent="0.35">
      <c r="A93" s="36" t="s">
        <v>12</v>
      </c>
      <c r="B93" s="27">
        <v>99</v>
      </c>
      <c r="C93" s="27">
        <v>0</v>
      </c>
      <c r="D93" s="24" t="s">
        <v>29</v>
      </c>
      <c r="E93" s="24" t="s">
        <v>67</v>
      </c>
      <c r="F93" s="24" t="s">
        <v>9</v>
      </c>
      <c r="G93" s="24" t="s">
        <v>14</v>
      </c>
      <c r="H93" s="24" t="s">
        <v>30</v>
      </c>
      <c r="I93" s="18">
        <f>'Приложение 6'!J76</f>
        <v>1960000</v>
      </c>
    </row>
    <row r="94" spans="1:9" ht="36" x14ac:dyDescent="0.3">
      <c r="A94" s="19" t="s">
        <v>121</v>
      </c>
      <c r="B94" s="27">
        <v>99</v>
      </c>
      <c r="C94" s="27">
        <v>0</v>
      </c>
      <c r="D94" s="24" t="s">
        <v>29</v>
      </c>
      <c r="E94" s="24" t="s">
        <v>28</v>
      </c>
      <c r="F94" s="24" t="s">
        <v>5</v>
      </c>
      <c r="G94" s="24" t="s">
        <v>7</v>
      </c>
      <c r="H94" s="24" t="s">
        <v>7</v>
      </c>
      <c r="I94" s="18">
        <f>I95</f>
        <v>1000000</v>
      </c>
    </row>
    <row r="95" spans="1:9" ht="18" x14ac:dyDescent="0.3">
      <c r="A95" s="19" t="s">
        <v>12</v>
      </c>
      <c r="B95" s="27">
        <v>99</v>
      </c>
      <c r="C95" s="27">
        <v>0</v>
      </c>
      <c r="D95" s="24" t="s">
        <v>29</v>
      </c>
      <c r="E95" s="24" t="s">
        <v>28</v>
      </c>
      <c r="F95" s="24" t="s">
        <v>9</v>
      </c>
      <c r="G95" s="24" t="s">
        <v>3</v>
      </c>
      <c r="H95" s="24" t="s">
        <v>20</v>
      </c>
      <c r="I95" s="18">
        <f>'Приложение 6'!J113</f>
        <v>1000000</v>
      </c>
    </row>
    <row r="96" spans="1:9" ht="54" x14ac:dyDescent="0.3">
      <c r="A96" s="19" t="s">
        <v>122</v>
      </c>
      <c r="B96" s="27">
        <v>99</v>
      </c>
      <c r="C96" s="27">
        <v>0</v>
      </c>
      <c r="D96" s="24" t="s">
        <v>29</v>
      </c>
      <c r="E96" s="24" t="s">
        <v>96</v>
      </c>
      <c r="F96" s="24" t="s">
        <v>5</v>
      </c>
      <c r="G96" s="24" t="s">
        <v>7</v>
      </c>
      <c r="H96" s="24" t="s">
        <v>7</v>
      </c>
      <c r="I96" s="18">
        <f>I97</f>
        <v>4800000</v>
      </c>
    </row>
    <row r="97" spans="1:9" ht="18" x14ac:dyDescent="0.3">
      <c r="A97" s="19" t="s">
        <v>12</v>
      </c>
      <c r="B97" s="27">
        <v>99</v>
      </c>
      <c r="C97" s="27">
        <v>0</v>
      </c>
      <c r="D97" s="24" t="s">
        <v>29</v>
      </c>
      <c r="E97" s="24" t="s">
        <v>96</v>
      </c>
      <c r="F97" s="24" t="s">
        <v>9</v>
      </c>
      <c r="G97" s="24" t="s">
        <v>3</v>
      </c>
      <c r="H97" s="24" t="s">
        <v>20</v>
      </c>
      <c r="I97" s="18">
        <f>'Приложение 6'!J115</f>
        <v>4800000</v>
      </c>
    </row>
    <row r="98" spans="1:9" ht="18" x14ac:dyDescent="0.3">
      <c r="A98" s="102" t="s">
        <v>13</v>
      </c>
      <c r="B98" s="27">
        <v>99</v>
      </c>
      <c r="C98" s="27">
        <v>0</v>
      </c>
      <c r="D98" s="24" t="s">
        <v>10</v>
      </c>
      <c r="E98" s="24" t="s">
        <v>6</v>
      </c>
      <c r="F98" s="24" t="s">
        <v>5</v>
      </c>
      <c r="G98" s="24" t="s">
        <v>7</v>
      </c>
      <c r="H98" s="24" t="s">
        <v>7</v>
      </c>
      <c r="I98" s="18">
        <f>I99</f>
        <v>57000</v>
      </c>
    </row>
    <row r="99" spans="1:9" ht="36" x14ac:dyDescent="0.3">
      <c r="A99" s="16" t="s">
        <v>92</v>
      </c>
      <c r="B99" s="27">
        <v>99</v>
      </c>
      <c r="C99" s="27">
        <v>0</v>
      </c>
      <c r="D99" s="24" t="s">
        <v>10</v>
      </c>
      <c r="E99" s="24" t="s">
        <v>91</v>
      </c>
      <c r="F99" s="24" t="s">
        <v>5</v>
      </c>
      <c r="G99" s="24" t="s">
        <v>7</v>
      </c>
      <c r="H99" s="24" t="s">
        <v>7</v>
      </c>
      <c r="I99" s="18">
        <f>I100</f>
        <v>57000</v>
      </c>
    </row>
    <row r="100" spans="1:9" ht="18" x14ac:dyDescent="0.3">
      <c r="A100" s="28" t="s">
        <v>12</v>
      </c>
      <c r="B100" s="27">
        <v>99</v>
      </c>
      <c r="C100" s="27">
        <v>0</v>
      </c>
      <c r="D100" s="24" t="s">
        <v>10</v>
      </c>
      <c r="E100" s="24" t="s">
        <v>91</v>
      </c>
      <c r="F100" s="24" t="s">
        <v>9</v>
      </c>
      <c r="G100" s="24" t="s">
        <v>1</v>
      </c>
      <c r="H100" s="24" t="s">
        <v>14</v>
      </c>
      <c r="I100" s="18">
        <f>'Приложение 6'!J28</f>
        <v>57000</v>
      </c>
    </row>
    <row r="101" spans="1:9" ht="36" x14ac:dyDescent="0.3">
      <c r="A101" s="102" t="s">
        <v>166</v>
      </c>
      <c r="B101" s="27">
        <v>99</v>
      </c>
      <c r="C101" s="27">
        <v>0</v>
      </c>
      <c r="D101" s="24" t="s">
        <v>41</v>
      </c>
      <c r="E101" s="24" t="s">
        <v>6</v>
      </c>
      <c r="F101" s="24" t="s">
        <v>5</v>
      </c>
      <c r="G101" s="24" t="s">
        <v>7</v>
      </c>
      <c r="H101" s="24" t="s">
        <v>7</v>
      </c>
      <c r="I101" s="18">
        <f>I102</f>
        <v>153600</v>
      </c>
    </row>
    <row r="102" spans="1:9" ht="36" x14ac:dyDescent="0.3">
      <c r="A102" s="19" t="s">
        <v>54</v>
      </c>
      <c r="B102" s="27">
        <v>99</v>
      </c>
      <c r="C102" s="27">
        <v>0</v>
      </c>
      <c r="D102" s="24" t="s">
        <v>41</v>
      </c>
      <c r="E102" s="24" t="s">
        <v>53</v>
      </c>
      <c r="F102" s="24" t="s">
        <v>5</v>
      </c>
      <c r="G102" s="24" t="s">
        <v>7</v>
      </c>
      <c r="H102" s="24" t="s">
        <v>7</v>
      </c>
      <c r="I102" s="18">
        <f>I103</f>
        <v>153600</v>
      </c>
    </row>
    <row r="103" spans="1:9" ht="18" x14ac:dyDescent="0.3">
      <c r="A103" s="19" t="s">
        <v>38</v>
      </c>
      <c r="B103" s="27">
        <v>99</v>
      </c>
      <c r="C103" s="27">
        <v>0</v>
      </c>
      <c r="D103" s="24" t="s">
        <v>41</v>
      </c>
      <c r="E103" s="24" t="s">
        <v>53</v>
      </c>
      <c r="F103" s="24" t="s">
        <v>37</v>
      </c>
      <c r="G103" s="24" t="s">
        <v>36</v>
      </c>
      <c r="H103" s="24" t="s">
        <v>42</v>
      </c>
      <c r="I103" s="18">
        <f>'Приложение 6'!J154</f>
        <v>153600</v>
      </c>
    </row>
    <row r="104" spans="1:9" ht="18" x14ac:dyDescent="0.3">
      <c r="A104" s="89"/>
      <c r="B104" s="90"/>
      <c r="C104" s="90"/>
      <c r="D104" s="91"/>
      <c r="E104" s="91"/>
      <c r="F104" s="91"/>
      <c r="G104" s="91"/>
      <c r="H104" s="91"/>
      <c r="I104" s="92"/>
    </row>
    <row r="107" spans="1:9" ht="18" x14ac:dyDescent="0.3">
      <c r="A107" s="93" t="s">
        <v>165</v>
      </c>
    </row>
  </sheetData>
  <autoFilter ref="A7:I10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view="pageBreakPreview" zoomScale="73" zoomScaleNormal="85" zoomScaleSheetLayoutView="73" workbookViewId="0">
      <selection activeCell="E166" sqref="E166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18.2187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6384" width="9.109375" style="5"/>
  </cols>
  <sheetData>
    <row r="1" spans="1:10" ht="170.25" customHeight="1" x14ac:dyDescent="0.3">
      <c r="A1" s="115" t="s">
        <v>181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15" customHeight="1" x14ac:dyDescent="0.3">
      <c r="A2" s="8"/>
    </row>
    <row r="3" spans="1:10" ht="66" customHeight="1" x14ac:dyDescent="0.3">
      <c r="A3" s="112" t="s">
        <v>163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19.5" customHeight="1" x14ac:dyDescent="0.3">
      <c r="J4" s="39" t="s">
        <v>99</v>
      </c>
    </row>
    <row r="5" spans="1:10" ht="28.5" customHeight="1" x14ac:dyDescent="0.3">
      <c r="A5" s="111" t="s">
        <v>87</v>
      </c>
      <c r="B5" s="116" t="s">
        <v>94</v>
      </c>
      <c r="C5" s="117"/>
      <c r="D5" s="117"/>
      <c r="E5" s="117"/>
      <c r="F5" s="117"/>
      <c r="G5" s="117"/>
      <c r="H5" s="117"/>
      <c r="I5" s="117"/>
      <c r="J5" s="118" t="s">
        <v>95</v>
      </c>
    </row>
    <row r="6" spans="1:10" ht="28.5" customHeight="1" x14ac:dyDescent="0.3">
      <c r="A6" s="111"/>
      <c r="B6" s="119" t="s">
        <v>86</v>
      </c>
      <c r="C6" s="114" t="s">
        <v>85</v>
      </c>
      <c r="D6" s="114" t="s">
        <v>84</v>
      </c>
      <c r="E6" s="113" t="s">
        <v>83</v>
      </c>
      <c r="F6" s="113"/>
      <c r="G6" s="113"/>
      <c r="H6" s="113"/>
      <c r="I6" s="114" t="s">
        <v>82</v>
      </c>
      <c r="J6" s="111"/>
    </row>
    <row r="7" spans="1:10" ht="147" customHeight="1" x14ac:dyDescent="0.3">
      <c r="A7" s="111"/>
      <c r="B7" s="119"/>
      <c r="C7" s="114"/>
      <c r="D7" s="114"/>
      <c r="E7" s="12" t="s">
        <v>81</v>
      </c>
      <c r="F7" s="12" t="s">
        <v>80</v>
      </c>
      <c r="G7" s="12" t="s">
        <v>79</v>
      </c>
      <c r="H7" s="12" t="s">
        <v>78</v>
      </c>
      <c r="I7" s="114"/>
      <c r="J7" s="111"/>
    </row>
    <row r="8" spans="1:10" x14ac:dyDescent="0.3">
      <c r="A8" s="13" t="s">
        <v>77</v>
      </c>
      <c r="B8" s="47"/>
      <c r="C8" s="48"/>
      <c r="D8" s="48"/>
      <c r="E8" s="48"/>
      <c r="F8" s="48"/>
      <c r="G8" s="48"/>
      <c r="H8" s="48"/>
      <c r="I8" s="48"/>
      <c r="J8" s="49">
        <f>J9+J161</f>
        <v>38310520</v>
      </c>
    </row>
    <row r="9" spans="1:10" x14ac:dyDescent="0.3">
      <c r="A9" s="40" t="s">
        <v>146</v>
      </c>
      <c r="B9" s="47">
        <v>802</v>
      </c>
      <c r="C9" s="48"/>
      <c r="D9" s="48"/>
      <c r="E9" s="48"/>
      <c r="F9" s="48"/>
      <c r="G9" s="48"/>
      <c r="H9" s="48"/>
      <c r="I9" s="48"/>
      <c r="J9" s="49">
        <f>J10+J56+J66+J98+J144+J49+J130+J136+J155</f>
        <v>36984656</v>
      </c>
    </row>
    <row r="10" spans="1:10" s="38" customFormat="1" x14ac:dyDescent="0.3">
      <c r="A10" s="41" t="s">
        <v>49</v>
      </c>
      <c r="B10" s="47">
        <v>802</v>
      </c>
      <c r="C10" s="50" t="s">
        <v>1</v>
      </c>
      <c r="D10" s="50" t="s">
        <v>7</v>
      </c>
      <c r="E10" s="50" t="s">
        <v>7</v>
      </c>
      <c r="F10" s="50" t="s">
        <v>2</v>
      </c>
      <c r="G10" s="50" t="s">
        <v>7</v>
      </c>
      <c r="H10" s="50" t="s">
        <v>6</v>
      </c>
      <c r="I10" s="50" t="s">
        <v>5</v>
      </c>
      <c r="J10" s="51">
        <f>J11+J16+J39+J44+J29+J34</f>
        <v>10510940</v>
      </c>
    </row>
    <row r="11" spans="1:10" ht="36" x14ac:dyDescent="0.3">
      <c r="A11" s="16" t="s">
        <v>76</v>
      </c>
      <c r="B11" s="52">
        <v>802</v>
      </c>
      <c r="C11" s="53" t="s">
        <v>1</v>
      </c>
      <c r="D11" s="53" t="s">
        <v>20</v>
      </c>
      <c r="E11" s="53" t="s">
        <v>7</v>
      </c>
      <c r="F11" s="53" t="s">
        <v>2</v>
      </c>
      <c r="G11" s="53" t="s">
        <v>7</v>
      </c>
      <c r="H11" s="53" t="s">
        <v>6</v>
      </c>
      <c r="I11" s="53" t="s">
        <v>5</v>
      </c>
      <c r="J11" s="54">
        <f>J12</f>
        <v>1023000</v>
      </c>
    </row>
    <row r="12" spans="1:10" ht="18" x14ac:dyDescent="0.3">
      <c r="A12" s="16" t="s">
        <v>18</v>
      </c>
      <c r="B12" s="52">
        <v>802</v>
      </c>
      <c r="C12" s="53" t="s">
        <v>1</v>
      </c>
      <c r="D12" s="53" t="s">
        <v>20</v>
      </c>
      <c r="E12" s="53" t="s">
        <v>11</v>
      </c>
      <c r="F12" s="53" t="s">
        <v>2</v>
      </c>
      <c r="G12" s="53" t="s">
        <v>7</v>
      </c>
      <c r="H12" s="53" t="s">
        <v>6</v>
      </c>
      <c r="I12" s="53" t="s">
        <v>5</v>
      </c>
      <c r="J12" s="54">
        <f>J13</f>
        <v>1023000</v>
      </c>
    </row>
    <row r="13" spans="1:10" ht="18" x14ac:dyDescent="0.3">
      <c r="A13" s="16" t="s">
        <v>17</v>
      </c>
      <c r="B13" s="52">
        <v>802</v>
      </c>
      <c r="C13" s="53" t="s">
        <v>1</v>
      </c>
      <c r="D13" s="53" t="s">
        <v>20</v>
      </c>
      <c r="E13" s="53" t="s">
        <v>11</v>
      </c>
      <c r="F13" s="53" t="s">
        <v>2</v>
      </c>
      <c r="G13" s="53" t="s">
        <v>14</v>
      </c>
      <c r="H13" s="53" t="s">
        <v>6</v>
      </c>
      <c r="I13" s="53" t="s">
        <v>5</v>
      </c>
      <c r="J13" s="54">
        <f>J14</f>
        <v>1023000</v>
      </c>
    </row>
    <row r="14" spans="1:10" ht="18" x14ac:dyDescent="0.3">
      <c r="A14" s="28" t="s">
        <v>75</v>
      </c>
      <c r="B14" s="52">
        <v>802</v>
      </c>
      <c r="C14" s="53" t="s">
        <v>1</v>
      </c>
      <c r="D14" s="53" t="s">
        <v>20</v>
      </c>
      <c r="E14" s="53" t="s">
        <v>11</v>
      </c>
      <c r="F14" s="53" t="s">
        <v>2</v>
      </c>
      <c r="G14" s="53" t="s">
        <v>14</v>
      </c>
      <c r="H14" s="53" t="s">
        <v>74</v>
      </c>
      <c r="I14" s="53" t="s">
        <v>5</v>
      </c>
      <c r="J14" s="54">
        <f>J15</f>
        <v>1023000</v>
      </c>
    </row>
    <row r="15" spans="1:10" ht="60.75" customHeight="1" x14ac:dyDescent="0.3">
      <c r="A15" s="28" t="s">
        <v>16</v>
      </c>
      <c r="B15" s="52">
        <v>802</v>
      </c>
      <c r="C15" s="53" t="s">
        <v>1</v>
      </c>
      <c r="D15" s="53" t="s">
        <v>20</v>
      </c>
      <c r="E15" s="53" t="s">
        <v>11</v>
      </c>
      <c r="F15" s="53" t="s">
        <v>2</v>
      </c>
      <c r="G15" s="53" t="s">
        <v>14</v>
      </c>
      <c r="H15" s="53" t="s">
        <v>74</v>
      </c>
      <c r="I15" s="53" t="s">
        <v>15</v>
      </c>
      <c r="J15" s="107">
        <v>1023000</v>
      </c>
    </row>
    <row r="16" spans="1:10" ht="72.75" customHeight="1" x14ac:dyDescent="0.3">
      <c r="A16" s="16" t="s">
        <v>73</v>
      </c>
      <c r="B16" s="52">
        <v>802</v>
      </c>
      <c r="C16" s="53" t="s">
        <v>1</v>
      </c>
      <c r="D16" s="53" t="s">
        <v>14</v>
      </c>
      <c r="E16" s="53" t="s">
        <v>7</v>
      </c>
      <c r="F16" s="53" t="s">
        <v>2</v>
      </c>
      <c r="G16" s="53" t="s">
        <v>7</v>
      </c>
      <c r="H16" s="53" t="s">
        <v>6</v>
      </c>
      <c r="I16" s="53" t="s">
        <v>5</v>
      </c>
      <c r="J16" s="107">
        <f>J17</f>
        <v>7857940</v>
      </c>
    </row>
    <row r="17" spans="1:10" ht="18" x14ac:dyDescent="0.3">
      <c r="A17" s="16" t="s">
        <v>18</v>
      </c>
      <c r="B17" s="52">
        <v>802</v>
      </c>
      <c r="C17" s="53" t="s">
        <v>1</v>
      </c>
      <c r="D17" s="53" t="s">
        <v>14</v>
      </c>
      <c r="E17" s="53" t="s">
        <v>11</v>
      </c>
      <c r="F17" s="53" t="s">
        <v>2</v>
      </c>
      <c r="G17" s="53" t="s">
        <v>7</v>
      </c>
      <c r="H17" s="53" t="s">
        <v>6</v>
      </c>
      <c r="I17" s="53" t="s">
        <v>5</v>
      </c>
      <c r="J17" s="107">
        <f>J18+J23</f>
        <v>7857940</v>
      </c>
    </row>
    <row r="18" spans="1:10" ht="18" x14ac:dyDescent="0.3">
      <c r="A18" s="16" t="s">
        <v>17</v>
      </c>
      <c r="B18" s="52">
        <v>802</v>
      </c>
      <c r="C18" s="53" t="s">
        <v>1</v>
      </c>
      <c r="D18" s="53" t="s">
        <v>14</v>
      </c>
      <c r="E18" s="53" t="s">
        <v>11</v>
      </c>
      <c r="F18" s="53" t="s">
        <v>2</v>
      </c>
      <c r="G18" s="53" t="s">
        <v>14</v>
      </c>
      <c r="H18" s="53" t="s">
        <v>6</v>
      </c>
      <c r="I18" s="53" t="s">
        <v>5</v>
      </c>
      <c r="J18" s="107">
        <f>J19</f>
        <v>7747940</v>
      </c>
    </row>
    <row r="19" spans="1:10" ht="36" x14ac:dyDescent="0.3">
      <c r="A19" s="16" t="s">
        <v>92</v>
      </c>
      <c r="B19" s="52">
        <v>802</v>
      </c>
      <c r="C19" s="53" t="s">
        <v>1</v>
      </c>
      <c r="D19" s="53" t="s">
        <v>14</v>
      </c>
      <c r="E19" s="53" t="s">
        <v>11</v>
      </c>
      <c r="F19" s="53" t="s">
        <v>2</v>
      </c>
      <c r="G19" s="53" t="s">
        <v>14</v>
      </c>
      <c r="H19" s="53" t="s">
        <v>91</v>
      </c>
      <c r="I19" s="53" t="s">
        <v>5</v>
      </c>
      <c r="J19" s="107">
        <f>J20+J21+J22+J26</f>
        <v>7747940</v>
      </c>
    </row>
    <row r="20" spans="1:10" ht="59.25" customHeight="1" x14ac:dyDescent="0.3">
      <c r="A20" s="28" t="s">
        <v>16</v>
      </c>
      <c r="B20" s="52">
        <v>802</v>
      </c>
      <c r="C20" s="53" t="s">
        <v>1</v>
      </c>
      <c r="D20" s="53" t="s">
        <v>14</v>
      </c>
      <c r="E20" s="53" t="s">
        <v>11</v>
      </c>
      <c r="F20" s="53" t="s">
        <v>2</v>
      </c>
      <c r="G20" s="53" t="s">
        <v>14</v>
      </c>
      <c r="H20" s="53" t="s">
        <v>91</v>
      </c>
      <c r="I20" s="53" t="s">
        <v>15</v>
      </c>
      <c r="J20" s="107">
        <v>6202940</v>
      </c>
    </row>
    <row r="21" spans="1:10" ht="36" x14ac:dyDescent="0.3">
      <c r="A21" s="22" t="s">
        <v>25</v>
      </c>
      <c r="B21" s="52">
        <v>802</v>
      </c>
      <c r="C21" s="53" t="s">
        <v>1</v>
      </c>
      <c r="D21" s="53" t="s">
        <v>14</v>
      </c>
      <c r="E21" s="53" t="s">
        <v>11</v>
      </c>
      <c r="F21" s="53" t="s">
        <v>2</v>
      </c>
      <c r="G21" s="53" t="s">
        <v>14</v>
      </c>
      <c r="H21" s="53" t="s">
        <v>91</v>
      </c>
      <c r="I21" s="53" t="s">
        <v>0</v>
      </c>
      <c r="J21" s="107">
        <v>1398000</v>
      </c>
    </row>
    <row r="22" spans="1:10" ht="18" x14ac:dyDescent="0.3">
      <c r="A22" s="28" t="s">
        <v>12</v>
      </c>
      <c r="B22" s="52">
        <v>802</v>
      </c>
      <c r="C22" s="53" t="s">
        <v>1</v>
      </c>
      <c r="D22" s="53" t="s">
        <v>14</v>
      </c>
      <c r="E22" s="53" t="s">
        <v>11</v>
      </c>
      <c r="F22" s="53" t="s">
        <v>2</v>
      </c>
      <c r="G22" s="53" t="s">
        <v>14</v>
      </c>
      <c r="H22" s="53" t="s">
        <v>91</v>
      </c>
      <c r="I22" s="53" t="s">
        <v>9</v>
      </c>
      <c r="J22" s="107">
        <v>90000</v>
      </c>
    </row>
    <row r="23" spans="1:10" ht="81.75" customHeight="1" x14ac:dyDescent="0.3">
      <c r="A23" s="29" t="s">
        <v>104</v>
      </c>
      <c r="B23" s="52">
        <v>802</v>
      </c>
      <c r="C23" s="53" t="s">
        <v>1</v>
      </c>
      <c r="D23" s="53" t="s">
        <v>14</v>
      </c>
      <c r="E23" s="53" t="s">
        <v>11</v>
      </c>
      <c r="F23" s="53" t="s">
        <v>2</v>
      </c>
      <c r="G23" s="53" t="s">
        <v>4</v>
      </c>
      <c r="H23" s="53" t="s">
        <v>6</v>
      </c>
      <c r="I23" s="53" t="s">
        <v>5</v>
      </c>
      <c r="J23" s="107">
        <f>J24</f>
        <v>110000</v>
      </c>
    </row>
    <row r="24" spans="1:10" ht="51.75" customHeight="1" x14ac:dyDescent="0.3">
      <c r="A24" s="23" t="s">
        <v>151</v>
      </c>
      <c r="B24" s="52">
        <v>802</v>
      </c>
      <c r="C24" s="53" t="s">
        <v>1</v>
      </c>
      <c r="D24" s="53" t="s">
        <v>14</v>
      </c>
      <c r="E24" s="53" t="s">
        <v>11</v>
      </c>
      <c r="F24" s="53" t="s">
        <v>2</v>
      </c>
      <c r="G24" s="53" t="s">
        <v>4</v>
      </c>
      <c r="H24" s="53" t="s">
        <v>150</v>
      </c>
      <c r="I24" s="53" t="s">
        <v>5</v>
      </c>
      <c r="J24" s="107">
        <f>J25</f>
        <v>110000</v>
      </c>
    </row>
    <row r="25" spans="1:10" ht="18" x14ac:dyDescent="0.3">
      <c r="A25" s="23" t="s">
        <v>60</v>
      </c>
      <c r="B25" s="52">
        <v>802</v>
      </c>
      <c r="C25" s="53" t="s">
        <v>1</v>
      </c>
      <c r="D25" s="53" t="s">
        <v>14</v>
      </c>
      <c r="E25" s="53" t="s">
        <v>11</v>
      </c>
      <c r="F25" s="53" t="s">
        <v>2</v>
      </c>
      <c r="G25" s="53" t="s">
        <v>4</v>
      </c>
      <c r="H25" s="53" t="s">
        <v>150</v>
      </c>
      <c r="I25" s="53" t="s">
        <v>59</v>
      </c>
      <c r="J25" s="107">
        <v>110000</v>
      </c>
    </row>
    <row r="26" spans="1:10" ht="18" x14ac:dyDescent="0.3">
      <c r="A26" s="28" t="s">
        <v>13</v>
      </c>
      <c r="B26" s="52">
        <v>802</v>
      </c>
      <c r="C26" s="53" t="s">
        <v>1</v>
      </c>
      <c r="D26" s="53" t="s">
        <v>14</v>
      </c>
      <c r="E26" s="53" t="s">
        <v>11</v>
      </c>
      <c r="F26" s="53" t="s">
        <v>2</v>
      </c>
      <c r="G26" s="53" t="s">
        <v>10</v>
      </c>
      <c r="H26" s="53" t="s">
        <v>6</v>
      </c>
      <c r="I26" s="53" t="s">
        <v>5</v>
      </c>
      <c r="J26" s="107">
        <f>J27</f>
        <v>57000</v>
      </c>
    </row>
    <row r="27" spans="1:10" ht="36" x14ac:dyDescent="0.3">
      <c r="A27" s="16" t="s">
        <v>92</v>
      </c>
      <c r="B27" s="52">
        <v>802</v>
      </c>
      <c r="C27" s="53" t="s">
        <v>1</v>
      </c>
      <c r="D27" s="53" t="s">
        <v>14</v>
      </c>
      <c r="E27" s="53" t="s">
        <v>11</v>
      </c>
      <c r="F27" s="53" t="s">
        <v>2</v>
      </c>
      <c r="G27" s="53" t="s">
        <v>10</v>
      </c>
      <c r="H27" s="53" t="s">
        <v>91</v>
      </c>
      <c r="I27" s="53" t="s">
        <v>5</v>
      </c>
      <c r="J27" s="107">
        <f>J28</f>
        <v>57000</v>
      </c>
    </row>
    <row r="28" spans="1:10" ht="18" x14ac:dyDescent="0.3">
      <c r="A28" s="28" t="s">
        <v>12</v>
      </c>
      <c r="B28" s="52">
        <v>802</v>
      </c>
      <c r="C28" s="53" t="s">
        <v>1</v>
      </c>
      <c r="D28" s="53" t="s">
        <v>14</v>
      </c>
      <c r="E28" s="53" t="s">
        <v>11</v>
      </c>
      <c r="F28" s="53" t="s">
        <v>2</v>
      </c>
      <c r="G28" s="53" t="s">
        <v>10</v>
      </c>
      <c r="H28" s="53" t="s">
        <v>91</v>
      </c>
      <c r="I28" s="53" t="s">
        <v>9</v>
      </c>
      <c r="J28" s="107">
        <v>57000</v>
      </c>
    </row>
    <row r="29" spans="1:10" ht="45" customHeight="1" x14ac:dyDescent="0.3">
      <c r="A29" s="42" t="s">
        <v>147</v>
      </c>
      <c r="B29" s="52">
        <v>802</v>
      </c>
      <c r="C29" s="53" t="s">
        <v>1</v>
      </c>
      <c r="D29" s="53" t="s">
        <v>35</v>
      </c>
      <c r="E29" s="53" t="s">
        <v>7</v>
      </c>
      <c r="F29" s="53" t="s">
        <v>2</v>
      </c>
      <c r="G29" s="53" t="s">
        <v>7</v>
      </c>
      <c r="H29" s="53" t="s">
        <v>6</v>
      </c>
      <c r="I29" s="53" t="s">
        <v>5</v>
      </c>
      <c r="J29" s="107">
        <f>J30</f>
        <v>315000</v>
      </c>
    </row>
    <row r="30" spans="1:10" ht="18" x14ac:dyDescent="0.3">
      <c r="A30" s="55" t="s">
        <v>18</v>
      </c>
      <c r="B30" s="52">
        <v>802</v>
      </c>
      <c r="C30" s="53" t="s">
        <v>1</v>
      </c>
      <c r="D30" s="53" t="s">
        <v>35</v>
      </c>
      <c r="E30" s="53" t="s">
        <v>11</v>
      </c>
      <c r="F30" s="53" t="s">
        <v>2</v>
      </c>
      <c r="G30" s="53" t="s">
        <v>7</v>
      </c>
      <c r="H30" s="53" t="s">
        <v>6</v>
      </c>
      <c r="I30" s="53" t="s">
        <v>5</v>
      </c>
      <c r="J30" s="107">
        <f>J31</f>
        <v>315000</v>
      </c>
    </row>
    <row r="31" spans="1:10" ht="83.25" customHeight="1" x14ac:dyDescent="0.3">
      <c r="A31" s="29" t="s">
        <v>104</v>
      </c>
      <c r="B31" s="52">
        <v>802</v>
      </c>
      <c r="C31" s="53" t="s">
        <v>1</v>
      </c>
      <c r="D31" s="53" t="s">
        <v>35</v>
      </c>
      <c r="E31" s="53" t="s">
        <v>11</v>
      </c>
      <c r="F31" s="53" t="s">
        <v>2</v>
      </c>
      <c r="G31" s="53" t="s">
        <v>4</v>
      </c>
      <c r="H31" s="53" t="s">
        <v>6</v>
      </c>
      <c r="I31" s="53" t="s">
        <v>5</v>
      </c>
      <c r="J31" s="107">
        <f>J32</f>
        <v>315000</v>
      </c>
    </row>
    <row r="32" spans="1:10" ht="57.75" customHeight="1" x14ac:dyDescent="0.3">
      <c r="A32" s="56" t="s">
        <v>149</v>
      </c>
      <c r="B32" s="52">
        <v>802</v>
      </c>
      <c r="C32" s="53" t="s">
        <v>1</v>
      </c>
      <c r="D32" s="53" t="s">
        <v>35</v>
      </c>
      <c r="E32" s="53" t="s">
        <v>11</v>
      </c>
      <c r="F32" s="53" t="s">
        <v>2</v>
      </c>
      <c r="G32" s="53" t="s">
        <v>4</v>
      </c>
      <c r="H32" s="53" t="s">
        <v>148</v>
      </c>
      <c r="I32" s="53" t="s">
        <v>5</v>
      </c>
      <c r="J32" s="107">
        <f>J33</f>
        <v>315000</v>
      </c>
    </row>
    <row r="33" spans="1:10" ht="18" x14ac:dyDescent="0.3">
      <c r="A33" s="57" t="s">
        <v>60</v>
      </c>
      <c r="B33" s="52">
        <v>802</v>
      </c>
      <c r="C33" s="53" t="s">
        <v>1</v>
      </c>
      <c r="D33" s="53" t="s">
        <v>35</v>
      </c>
      <c r="E33" s="53" t="s">
        <v>11</v>
      </c>
      <c r="F33" s="53" t="s">
        <v>2</v>
      </c>
      <c r="G33" s="53" t="s">
        <v>4</v>
      </c>
      <c r="H33" s="53" t="s">
        <v>148</v>
      </c>
      <c r="I33" s="53" t="s">
        <v>59</v>
      </c>
      <c r="J33" s="107">
        <v>315000</v>
      </c>
    </row>
    <row r="34" spans="1:10" ht="18" x14ac:dyDescent="0.3">
      <c r="A34" s="105" t="s">
        <v>170</v>
      </c>
      <c r="B34" s="52">
        <v>802</v>
      </c>
      <c r="C34" s="53" t="s">
        <v>1</v>
      </c>
      <c r="D34" s="53" t="s">
        <v>40</v>
      </c>
      <c r="E34" s="53" t="s">
        <v>7</v>
      </c>
      <c r="F34" s="53" t="s">
        <v>2</v>
      </c>
      <c r="G34" s="53" t="s">
        <v>7</v>
      </c>
      <c r="H34" s="53" t="s">
        <v>6</v>
      </c>
      <c r="I34" s="53" t="s">
        <v>5</v>
      </c>
      <c r="J34" s="107">
        <f>J35</f>
        <v>15000</v>
      </c>
    </row>
    <row r="35" spans="1:10" ht="18" x14ac:dyDescent="0.3">
      <c r="A35" s="16" t="s">
        <v>18</v>
      </c>
      <c r="B35" s="52">
        <v>802</v>
      </c>
      <c r="C35" s="53" t="s">
        <v>1</v>
      </c>
      <c r="D35" s="53" t="s">
        <v>40</v>
      </c>
      <c r="E35" s="53" t="s">
        <v>11</v>
      </c>
      <c r="F35" s="53" t="s">
        <v>2</v>
      </c>
      <c r="G35" s="53" t="s">
        <v>7</v>
      </c>
      <c r="H35" s="53" t="s">
        <v>6</v>
      </c>
      <c r="I35" s="53" t="s">
        <v>5</v>
      </c>
      <c r="J35" s="107">
        <f>J36</f>
        <v>15000</v>
      </c>
    </row>
    <row r="36" spans="1:10" ht="20.25" customHeight="1" x14ac:dyDescent="0.3">
      <c r="A36" s="104" t="s">
        <v>169</v>
      </c>
      <c r="B36" s="52">
        <v>802</v>
      </c>
      <c r="C36" s="53" t="s">
        <v>1</v>
      </c>
      <c r="D36" s="53" t="s">
        <v>40</v>
      </c>
      <c r="E36" s="53" t="s">
        <v>11</v>
      </c>
      <c r="F36" s="53" t="s">
        <v>2</v>
      </c>
      <c r="G36" s="53" t="s">
        <v>14</v>
      </c>
      <c r="H36" s="53" t="s">
        <v>6</v>
      </c>
      <c r="I36" s="53" t="s">
        <v>5</v>
      </c>
      <c r="J36" s="107">
        <f>J37</f>
        <v>15000</v>
      </c>
    </row>
    <row r="37" spans="1:10" ht="37.5" customHeight="1" x14ac:dyDescent="0.3">
      <c r="A37" s="104" t="s">
        <v>167</v>
      </c>
      <c r="B37" s="52">
        <v>802</v>
      </c>
      <c r="C37" s="53" t="s">
        <v>1</v>
      </c>
      <c r="D37" s="53" t="s">
        <v>40</v>
      </c>
      <c r="E37" s="53" t="s">
        <v>11</v>
      </c>
      <c r="F37" s="53" t="s">
        <v>2</v>
      </c>
      <c r="G37" s="53" t="s">
        <v>14</v>
      </c>
      <c r="H37" s="53" t="s">
        <v>168</v>
      </c>
      <c r="I37" s="53" t="s">
        <v>5</v>
      </c>
      <c r="J37" s="107">
        <f>J38</f>
        <v>15000</v>
      </c>
    </row>
    <row r="38" spans="1:10" ht="18" x14ac:dyDescent="0.3">
      <c r="A38" s="28" t="s">
        <v>12</v>
      </c>
      <c r="B38" s="52">
        <v>802</v>
      </c>
      <c r="C38" s="53" t="s">
        <v>1</v>
      </c>
      <c r="D38" s="53" t="s">
        <v>40</v>
      </c>
      <c r="E38" s="53" t="s">
        <v>11</v>
      </c>
      <c r="F38" s="53" t="s">
        <v>2</v>
      </c>
      <c r="G38" s="53" t="s">
        <v>14</v>
      </c>
      <c r="H38" s="53" t="s">
        <v>168</v>
      </c>
      <c r="I38" s="53" t="s">
        <v>9</v>
      </c>
      <c r="J38" s="107">
        <v>15000</v>
      </c>
    </row>
    <row r="39" spans="1:10" ht="18" x14ac:dyDescent="0.3">
      <c r="A39" s="16" t="s">
        <v>72</v>
      </c>
      <c r="B39" s="52">
        <v>802</v>
      </c>
      <c r="C39" s="53" t="s">
        <v>1</v>
      </c>
      <c r="D39" s="53" t="s">
        <v>4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107">
        <f>J40</f>
        <v>550000</v>
      </c>
    </row>
    <row r="40" spans="1:10" ht="18" x14ac:dyDescent="0.3">
      <c r="A40" s="16" t="s">
        <v>18</v>
      </c>
      <c r="B40" s="52">
        <v>802</v>
      </c>
      <c r="C40" s="53" t="s">
        <v>1</v>
      </c>
      <c r="D40" s="53" t="s">
        <v>4</v>
      </c>
      <c r="E40" s="53" t="s">
        <v>11</v>
      </c>
      <c r="F40" s="53" t="s">
        <v>2</v>
      </c>
      <c r="G40" s="53" t="s">
        <v>7</v>
      </c>
      <c r="H40" s="53" t="s">
        <v>6</v>
      </c>
      <c r="I40" s="53" t="s">
        <v>5</v>
      </c>
      <c r="J40" s="107">
        <f>J41</f>
        <v>550000</v>
      </c>
    </row>
    <row r="41" spans="1:10" ht="18" x14ac:dyDescent="0.3">
      <c r="A41" s="16" t="s">
        <v>17</v>
      </c>
      <c r="B41" s="52">
        <v>802</v>
      </c>
      <c r="C41" s="53" t="s">
        <v>1</v>
      </c>
      <c r="D41" s="53" t="s">
        <v>4</v>
      </c>
      <c r="E41" s="53" t="s">
        <v>11</v>
      </c>
      <c r="F41" s="53" t="s">
        <v>2</v>
      </c>
      <c r="G41" s="53" t="s">
        <v>14</v>
      </c>
      <c r="H41" s="53" t="s">
        <v>6</v>
      </c>
      <c r="I41" s="53" t="s">
        <v>5</v>
      </c>
      <c r="J41" s="107">
        <f>J42</f>
        <v>550000</v>
      </c>
    </row>
    <row r="42" spans="1:10" ht="18" x14ac:dyDescent="0.3">
      <c r="A42" s="28" t="s">
        <v>71</v>
      </c>
      <c r="B42" s="52">
        <v>802</v>
      </c>
      <c r="C42" s="53" t="s">
        <v>1</v>
      </c>
      <c r="D42" s="53" t="s">
        <v>4</v>
      </c>
      <c r="E42" s="53" t="s">
        <v>11</v>
      </c>
      <c r="F42" s="53" t="s">
        <v>2</v>
      </c>
      <c r="G42" s="53" t="s">
        <v>14</v>
      </c>
      <c r="H42" s="53" t="s">
        <v>70</v>
      </c>
      <c r="I42" s="53" t="s">
        <v>5</v>
      </c>
      <c r="J42" s="107">
        <f>J43</f>
        <v>550000</v>
      </c>
    </row>
    <row r="43" spans="1:10" ht="18" x14ac:dyDescent="0.3">
      <c r="A43" s="28" t="s">
        <v>12</v>
      </c>
      <c r="B43" s="52">
        <v>802</v>
      </c>
      <c r="C43" s="53" t="s">
        <v>1</v>
      </c>
      <c r="D43" s="53" t="s">
        <v>4</v>
      </c>
      <c r="E43" s="53" t="s">
        <v>11</v>
      </c>
      <c r="F43" s="53" t="s">
        <v>2</v>
      </c>
      <c r="G43" s="53" t="s">
        <v>14</v>
      </c>
      <c r="H43" s="53" t="s">
        <v>70</v>
      </c>
      <c r="I43" s="53" t="s">
        <v>9</v>
      </c>
      <c r="J43" s="107">
        <v>550000</v>
      </c>
    </row>
    <row r="44" spans="1:10" ht="18" x14ac:dyDescent="0.3">
      <c r="A44" s="16" t="s">
        <v>48</v>
      </c>
      <c r="B44" s="52">
        <v>802</v>
      </c>
      <c r="C44" s="53" t="s">
        <v>1</v>
      </c>
      <c r="D44" s="53" t="s">
        <v>45</v>
      </c>
      <c r="E44" s="53" t="s">
        <v>7</v>
      </c>
      <c r="F44" s="53" t="s">
        <v>2</v>
      </c>
      <c r="G44" s="53" t="s">
        <v>7</v>
      </c>
      <c r="H44" s="53" t="s">
        <v>6</v>
      </c>
      <c r="I44" s="53" t="s">
        <v>5</v>
      </c>
      <c r="J44" s="107">
        <f>J45</f>
        <v>750000</v>
      </c>
    </row>
    <row r="45" spans="1:10" ht="36" x14ac:dyDescent="0.3">
      <c r="A45" s="16" t="s">
        <v>171</v>
      </c>
      <c r="B45" s="52">
        <v>802</v>
      </c>
      <c r="C45" s="53" t="s">
        <v>1</v>
      </c>
      <c r="D45" s="53" t="s">
        <v>45</v>
      </c>
      <c r="E45" s="53" t="s">
        <v>101</v>
      </c>
      <c r="F45" s="53" t="s">
        <v>2</v>
      </c>
      <c r="G45" s="53" t="s">
        <v>7</v>
      </c>
      <c r="H45" s="53" t="s">
        <v>6</v>
      </c>
      <c r="I45" s="53" t="s">
        <v>5</v>
      </c>
      <c r="J45" s="54">
        <f>J46</f>
        <v>750000</v>
      </c>
    </row>
    <row r="46" spans="1:10" ht="54" x14ac:dyDescent="0.3">
      <c r="A46" s="19" t="s">
        <v>179</v>
      </c>
      <c r="B46" s="52">
        <v>802</v>
      </c>
      <c r="C46" s="53" t="s">
        <v>1</v>
      </c>
      <c r="D46" s="53" t="s">
        <v>45</v>
      </c>
      <c r="E46" s="53" t="s">
        <v>101</v>
      </c>
      <c r="F46" s="53" t="s">
        <v>2</v>
      </c>
      <c r="G46" s="53" t="s">
        <v>1</v>
      </c>
      <c r="H46" s="53" t="s">
        <v>6</v>
      </c>
      <c r="I46" s="53" t="s">
        <v>5</v>
      </c>
      <c r="J46" s="54">
        <f>J47</f>
        <v>750000</v>
      </c>
    </row>
    <row r="47" spans="1:10" ht="36" x14ac:dyDescent="0.3">
      <c r="A47" s="21" t="s">
        <v>47</v>
      </c>
      <c r="B47" s="52">
        <v>802</v>
      </c>
      <c r="C47" s="53" t="s">
        <v>1</v>
      </c>
      <c r="D47" s="53" t="s">
        <v>45</v>
      </c>
      <c r="E47" s="53" t="s">
        <v>101</v>
      </c>
      <c r="F47" s="53" t="s">
        <v>2</v>
      </c>
      <c r="G47" s="53" t="s">
        <v>1</v>
      </c>
      <c r="H47" s="53" t="s">
        <v>46</v>
      </c>
      <c r="I47" s="53" t="s">
        <v>5</v>
      </c>
      <c r="J47" s="54">
        <f>J48</f>
        <v>750000</v>
      </c>
    </row>
    <row r="48" spans="1:10" ht="40.5" customHeight="1" x14ac:dyDescent="0.3">
      <c r="A48" s="22" t="s">
        <v>25</v>
      </c>
      <c r="B48" s="52">
        <v>802</v>
      </c>
      <c r="C48" s="53" t="s">
        <v>1</v>
      </c>
      <c r="D48" s="53" t="s">
        <v>45</v>
      </c>
      <c r="E48" s="53" t="s">
        <v>101</v>
      </c>
      <c r="F48" s="53" t="s">
        <v>2</v>
      </c>
      <c r="G48" s="53" t="s">
        <v>1</v>
      </c>
      <c r="H48" s="53" t="s">
        <v>46</v>
      </c>
      <c r="I48" s="53" t="s">
        <v>0</v>
      </c>
      <c r="J48" s="54">
        <v>750000</v>
      </c>
    </row>
    <row r="49" spans="1:10" ht="33" customHeight="1" x14ac:dyDescent="0.3">
      <c r="A49" s="44" t="s">
        <v>65</v>
      </c>
      <c r="B49" s="52">
        <v>802</v>
      </c>
      <c r="C49" s="53" t="s">
        <v>20</v>
      </c>
      <c r="D49" s="53" t="s">
        <v>7</v>
      </c>
      <c r="E49" s="53" t="s">
        <v>7</v>
      </c>
      <c r="F49" s="53" t="s">
        <v>2</v>
      </c>
      <c r="G49" s="53" t="s">
        <v>7</v>
      </c>
      <c r="H49" s="53" t="s">
        <v>6</v>
      </c>
      <c r="I49" s="53" t="s">
        <v>5</v>
      </c>
      <c r="J49" s="54">
        <f>J50</f>
        <v>755920</v>
      </c>
    </row>
    <row r="50" spans="1:10" ht="30.75" customHeight="1" x14ac:dyDescent="0.3">
      <c r="A50" s="23" t="s">
        <v>64</v>
      </c>
      <c r="B50" s="52">
        <v>802</v>
      </c>
      <c r="C50" s="58" t="s">
        <v>20</v>
      </c>
      <c r="D50" s="58" t="s">
        <v>42</v>
      </c>
      <c r="E50" s="58" t="s">
        <v>7</v>
      </c>
      <c r="F50" s="58" t="s">
        <v>2</v>
      </c>
      <c r="G50" s="58" t="s">
        <v>7</v>
      </c>
      <c r="H50" s="58" t="s">
        <v>6</v>
      </c>
      <c r="I50" s="58" t="s">
        <v>5</v>
      </c>
      <c r="J50" s="54">
        <f>J51</f>
        <v>755920</v>
      </c>
    </row>
    <row r="51" spans="1:10" ht="32.25" customHeight="1" x14ac:dyDescent="0.3">
      <c r="A51" s="19" t="s">
        <v>18</v>
      </c>
      <c r="B51" s="52">
        <v>802</v>
      </c>
      <c r="C51" s="58" t="s">
        <v>20</v>
      </c>
      <c r="D51" s="58" t="s">
        <v>42</v>
      </c>
      <c r="E51" s="58" t="s">
        <v>11</v>
      </c>
      <c r="F51" s="58" t="s">
        <v>2</v>
      </c>
      <c r="G51" s="58" t="s">
        <v>7</v>
      </c>
      <c r="H51" s="58" t="s">
        <v>6</v>
      </c>
      <c r="I51" s="58" t="s">
        <v>5</v>
      </c>
      <c r="J51" s="54">
        <f>J52</f>
        <v>755920</v>
      </c>
    </row>
    <row r="52" spans="1:10" ht="97.5" customHeight="1" x14ac:dyDescent="0.3">
      <c r="A52" s="59" t="s">
        <v>152</v>
      </c>
      <c r="B52" s="52">
        <v>802</v>
      </c>
      <c r="C52" s="58" t="s">
        <v>20</v>
      </c>
      <c r="D52" s="58" t="s">
        <v>42</v>
      </c>
      <c r="E52" s="58" t="s">
        <v>11</v>
      </c>
      <c r="F52" s="58" t="s">
        <v>2</v>
      </c>
      <c r="G52" s="58" t="s">
        <v>20</v>
      </c>
      <c r="H52" s="58" t="s">
        <v>6</v>
      </c>
      <c r="I52" s="58" t="s">
        <v>5</v>
      </c>
      <c r="J52" s="54">
        <f>J53</f>
        <v>755920</v>
      </c>
    </row>
    <row r="53" spans="1:10" ht="57" customHeight="1" x14ac:dyDescent="0.3">
      <c r="A53" s="23" t="s">
        <v>63</v>
      </c>
      <c r="B53" s="52">
        <v>802</v>
      </c>
      <c r="C53" s="58" t="s">
        <v>20</v>
      </c>
      <c r="D53" s="58" t="s">
        <v>42</v>
      </c>
      <c r="E53" s="58" t="s">
        <v>11</v>
      </c>
      <c r="F53" s="58" t="s">
        <v>2</v>
      </c>
      <c r="G53" s="58" t="s">
        <v>20</v>
      </c>
      <c r="H53" s="58" t="s">
        <v>62</v>
      </c>
      <c r="I53" s="58" t="s">
        <v>5</v>
      </c>
      <c r="J53" s="54">
        <f>J54+J55</f>
        <v>755920</v>
      </c>
    </row>
    <row r="54" spans="1:10" ht="63" customHeight="1" x14ac:dyDescent="0.3">
      <c r="A54" s="23" t="s">
        <v>16</v>
      </c>
      <c r="B54" s="52">
        <v>802</v>
      </c>
      <c r="C54" s="58" t="s">
        <v>20</v>
      </c>
      <c r="D54" s="58" t="s">
        <v>42</v>
      </c>
      <c r="E54" s="58" t="s">
        <v>11</v>
      </c>
      <c r="F54" s="58" t="s">
        <v>2</v>
      </c>
      <c r="G54" s="58" t="s">
        <v>20</v>
      </c>
      <c r="H54" s="58" t="s">
        <v>62</v>
      </c>
      <c r="I54" s="58" t="s">
        <v>15</v>
      </c>
      <c r="J54" s="54">
        <v>713530</v>
      </c>
    </row>
    <row r="55" spans="1:10" ht="57" customHeight="1" x14ac:dyDescent="0.3">
      <c r="A55" s="23" t="s">
        <v>25</v>
      </c>
      <c r="B55" s="52">
        <v>802</v>
      </c>
      <c r="C55" s="58" t="s">
        <v>20</v>
      </c>
      <c r="D55" s="58" t="s">
        <v>42</v>
      </c>
      <c r="E55" s="58" t="s">
        <v>11</v>
      </c>
      <c r="F55" s="58" t="s">
        <v>2</v>
      </c>
      <c r="G55" s="58" t="s">
        <v>20</v>
      </c>
      <c r="H55" s="58" t="s">
        <v>62</v>
      </c>
      <c r="I55" s="58" t="s">
        <v>0</v>
      </c>
      <c r="J55" s="54">
        <v>42390</v>
      </c>
    </row>
    <row r="56" spans="1:10" s="38" customFormat="1" x14ac:dyDescent="0.3">
      <c r="A56" s="40" t="s">
        <v>69</v>
      </c>
      <c r="B56" s="47">
        <v>802</v>
      </c>
      <c r="C56" s="50" t="s">
        <v>42</v>
      </c>
      <c r="D56" s="50" t="s">
        <v>7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+J57</f>
        <v>923000</v>
      </c>
    </row>
    <row r="57" spans="1:10" ht="49.5" customHeight="1" x14ac:dyDescent="0.3">
      <c r="A57" s="16" t="s">
        <v>68</v>
      </c>
      <c r="B57" s="52">
        <v>802</v>
      </c>
      <c r="C57" s="53" t="s">
        <v>42</v>
      </c>
      <c r="D57" s="53" t="s">
        <v>24</v>
      </c>
      <c r="E57" s="53" t="s">
        <v>7</v>
      </c>
      <c r="F57" s="53" t="s">
        <v>2</v>
      </c>
      <c r="G57" s="53" t="s">
        <v>7</v>
      </c>
      <c r="H57" s="53" t="s">
        <v>6</v>
      </c>
      <c r="I57" s="53" t="s">
        <v>5</v>
      </c>
      <c r="J57" s="54">
        <f>+J58</f>
        <v>923000</v>
      </c>
    </row>
    <row r="58" spans="1:10" ht="18" x14ac:dyDescent="0.3">
      <c r="A58" s="16" t="s">
        <v>18</v>
      </c>
      <c r="B58" s="52">
        <v>802</v>
      </c>
      <c r="C58" s="53" t="s">
        <v>42</v>
      </c>
      <c r="D58" s="53" t="s">
        <v>24</v>
      </c>
      <c r="E58" s="53" t="s">
        <v>11</v>
      </c>
      <c r="F58" s="53" t="s">
        <v>2</v>
      </c>
      <c r="G58" s="53" t="s">
        <v>7</v>
      </c>
      <c r="H58" s="53" t="s">
        <v>6</v>
      </c>
      <c r="I58" s="53" t="s">
        <v>5</v>
      </c>
      <c r="J58" s="54">
        <f>J59+J62+J63</f>
        <v>923000</v>
      </c>
    </row>
    <row r="59" spans="1:10" ht="18" x14ac:dyDescent="0.3">
      <c r="A59" s="16" t="s">
        <v>90</v>
      </c>
      <c r="B59" s="52">
        <v>802</v>
      </c>
      <c r="C59" s="53" t="s">
        <v>42</v>
      </c>
      <c r="D59" s="53" t="s">
        <v>24</v>
      </c>
      <c r="E59" s="53" t="s">
        <v>11</v>
      </c>
      <c r="F59" s="53" t="s">
        <v>2</v>
      </c>
      <c r="G59" s="53" t="s">
        <v>40</v>
      </c>
      <c r="H59" s="53" t="s">
        <v>6</v>
      </c>
      <c r="I59" s="53" t="s">
        <v>5</v>
      </c>
      <c r="J59" s="54">
        <f>J60</f>
        <v>587000</v>
      </c>
    </row>
    <row r="60" spans="1:10" ht="36" x14ac:dyDescent="0.3">
      <c r="A60" s="57" t="s">
        <v>103</v>
      </c>
      <c r="B60" s="52">
        <v>802</v>
      </c>
      <c r="C60" s="53" t="s">
        <v>42</v>
      </c>
      <c r="D60" s="53" t="s">
        <v>24</v>
      </c>
      <c r="E60" s="53" t="s">
        <v>11</v>
      </c>
      <c r="F60" s="53" t="s">
        <v>2</v>
      </c>
      <c r="G60" s="53" t="s">
        <v>40</v>
      </c>
      <c r="H60" s="53" t="s">
        <v>102</v>
      </c>
      <c r="I60" s="53" t="s">
        <v>5</v>
      </c>
      <c r="J60" s="54">
        <f>J61</f>
        <v>587000</v>
      </c>
    </row>
    <row r="61" spans="1:10" ht="44.25" customHeight="1" x14ac:dyDescent="0.3">
      <c r="A61" s="28" t="s">
        <v>25</v>
      </c>
      <c r="B61" s="52">
        <v>802</v>
      </c>
      <c r="C61" s="53" t="s">
        <v>42</v>
      </c>
      <c r="D61" s="53" t="s">
        <v>24</v>
      </c>
      <c r="E61" s="53" t="s">
        <v>11</v>
      </c>
      <c r="F61" s="53" t="s">
        <v>2</v>
      </c>
      <c r="G61" s="53" t="s">
        <v>40</v>
      </c>
      <c r="H61" s="53" t="s">
        <v>102</v>
      </c>
      <c r="I61" s="53" t="s">
        <v>0</v>
      </c>
      <c r="J61" s="54">
        <v>587000</v>
      </c>
    </row>
    <row r="62" spans="1:10" ht="32.25" customHeight="1" x14ac:dyDescent="0.3">
      <c r="A62" s="28" t="s">
        <v>12</v>
      </c>
      <c r="B62" s="52">
        <v>802</v>
      </c>
      <c r="C62" s="53" t="s">
        <v>42</v>
      </c>
      <c r="D62" s="53" t="s">
        <v>24</v>
      </c>
      <c r="E62" s="53" t="s">
        <v>11</v>
      </c>
      <c r="F62" s="53" t="s">
        <v>2</v>
      </c>
      <c r="G62" s="53" t="s">
        <v>40</v>
      </c>
      <c r="H62" s="53" t="s">
        <v>102</v>
      </c>
      <c r="I62" s="53" t="s">
        <v>9</v>
      </c>
      <c r="J62" s="54">
        <v>6000</v>
      </c>
    </row>
    <row r="63" spans="1:10" ht="83.25" customHeight="1" x14ac:dyDescent="0.3">
      <c r="A63" s="29" t="s">
        <v>104</v>
      </c>
      <c r="B63" s="52">
        <v>802</v>
      </c>
      <c r="C63" s="53" t="s">
        <v>42</v>
      </c>
      <c r="D63" s="53" t="s">
        <v>24</v>
      </c>
      <c r="E63" s="53" t="s">
        <v>11</v>
      </c>
      <c r="F63" s="53" t="s">
        <v>2</v>
      </c>
      <c r="G63" s="53" t="s">
        <v>4</v>
      </c>
      <c r="H63" s="53" t="s">
        <v>6</v>
      </c>
      <c r="I63" s="53" t="s">
        <v>5</v>
      </c>
      <c r="J63" s="54">
        <f>J64</f>
        <v>330000</v>
      </c>
    </row>
    <row r="64" spans="1:10" ht="84.75" customHeight="1" x14ac:dyDescent="0.3">
      <c r="A64" s="29" t="s">
        <v>154</v>
      </c>
      <c r="B64" s="52">
        <v>802</v>
      </c>
      <c r="C64" s="53" t="s">
        <v>42</v>
      </c>
      <c r="D64" s="53" t="s">
        <v>24</v>
      </c>
      <c r="E64" s="53" t="s">
        <v>11</v>
      </c>
      <c r="F64" s="53" t="s">
        <v>2</v>
      </c>
      <c r="G64" s="53" t="s">
        <v>4</v>
      </c>
      <c r="H64" s="53" t="s">
        <v>153</v>
      </c>
      <c r="I64" s="53" t="s">
        <v>5</v>
      </c>
      <c r="J64" s="54">
        <f>J65</f>
        <v>330000</v>
      </c>
    </row>
    <row r="65" spans="1:10" ht="26.25" customHeight="1" x14ac:dyDescent="0.3">
      <c r="A65" s="28" t="s">
        <v>155</v>
      </c>
      <c r="B65" s="52">
        <v>802</v>
      </c>
      <c r="C65" s="53" t="s">
        <v>42</v>
      </c>
      <c r="D65" s="53" t="s">
        <v>24</v>
      </c>
      <c r="E65" s="53" t="s">
        <v>11</v>
      </c>
      <c r="F65" s="53" t="s">
        <v>2</v>
      </c>
      <c r="G65" s="53" t="s">
        <v>4</v>
      </c>
      <c r="H65" s="53" t="s">
        <v>153</v>
      </c>
      <c r="I65" s="53" t="s">
        <v>59</v>
      </c>
      <c r="J65" s="54">
        <v>330000</v>
      </c>
    </row>
    <row r="66" spans="1:10" s="38" customFormat="1" x14ac:dyDescent="0.3">
      <c r="A66" s="40" t="s">
        <v>33</v>
      </c>
      <c r="B66" s="47">
        <v>802</v>
      </c>
      <c r="C66" s="50" t="s">
        <v>14</v>
      </c>
      <c r="D66" s="50" t="s">
        <v>7</v>
      </c>
      <c r="E66" s="50" t="s">
        <v>7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+J72+J87+J67+J77</f>
        <v>7219290</v>
      </c>
    </row>
    <row r="67" spans="1:10" ht="18" x14ac:dyDescent="0.3">
      <c r="A67" s="43" t="s">
        <v>105</v>
      </c>
      <c r="B67" s="52">
        <v>802</v>
      </c>
      <c r="C67" s="53" t="s">
        <v>14</v>
      </c>
      <c r="D67" s="53" t="s">
        <v>35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54">
        <f>J68</f>
        <v>479290</v>
      </c>
    </row>
    <row r="68" spans="1:10" ht="18" x14ac:dyDescent="0.3">
      <c r="A68" s="22" t="s">
        <v>18</v>
      </c>
      <c r="B68" s="52">
        <v>802</v>
      </c>
      <c r="C68" s="53" t="s">
        <v>14</v>
      </c>
      <c r="D68" s="53" t="s">
        <v>35</v>
      </c>
      <c r="E68" s="53" t="s">
        <v>11</v>
      </c>
      <c r="F68" s="53" t="s">
        <v>2</v>
      </c>
      <c r="G68" s="53" t="s">
        <v>7</v>
      </c>
      <c r="H68" s="53" t="s">
        <v>6</v>
      </c>
      <c r="I68" s="53" t="s">
        <v>5</v>
      </c>
      <c r="J68" s="54">
        <f>J69</f>
        <v>479290</v>
      </c>
    </row>
    <row r="69" spans="1:10" ht="18" x14ac:dyDescent="0.3">
      <c r="A69" s="19" t="s">
        <v>106</v>
      </c>
      <c r="B69" s="52">
        <v>802</v>
      </c>
      <c r="C69" s="53" t="s">
        <v>14</v>
      </c>
      <c r="D69" s="53" t="s">
        <v>35</v>
      </c>
      <c r="E69" s="53" t="s">
        <v>11</v>
      </c>
      <c r="F69" s="53" t="s">
        <v>2</v>
      </c>
      <c r="G69" s="53" t="s">
        <v>40</v>
      </c>
      <c r="H69" s="53" t="s">
        <v>6</v>
      </c>
      <c r="I69" s="53" t="s">
        <v>5</v>
      </c>
      <c r="J69" s="54">
        <f>J70</f>
        <v>479290</v>
      </c>
    </row>
    <row r="70" spans="1:10" ht="36" x14ac:dyDescent="0.3">
      <c r="A70" s="19" t="s">
        <v>107</v>
      </c>
      <c r="B70" s="52">
        <v>802</v>
      </c>
      <c r="C70" s="53" t="s">
        <v>14</v>
      </c>
      <c r="D70" s="53" t="s">
        <v>35</v>
      </c>
      <c r="E70" s="53" t="s">
        <v>11</v>
      </c>
      <c r="F70" s="53" t="s">
        <v>2</v>
      </c>
      <c r="G70" s="53" t="s">
        <v>40</v>
      </c>
      <c r="H70" s="53" t="s">
        <v>108</v>
      </c>
      <c r="I70" s="53" t="s">
        <v>5</v>
      </c>
      <c r="J70" s="54">
        <f>J71</f>
        <v>479290</v>
      </c>
    </row>
    <row r="71" spans="1:10" ht="36" x14ac:dyDescent="0.3">
      <c r="A71" s="22" t="s">
        <v>25</v>
      </c>
      <c r="B71" s="52">
        <v>802</v>
      </c>
      <c r="C71" s="53" t="s">
        <v>14</v>
      </c>
      <c r="D71" s="53" t="s">
        <v>35</v>
      </c>
      <c r="E71" s="53" t="s">
        <v>11</v>
      </c>
      <c r="F71" s="53" t="s">
        <v>2</v>
      </c>
      <c r="G71" s="53" t="s">
        <v>40</v>
      </c>
      <c r="H71" s="53" t="s">
        <v>108</v>
      </c>
      <c r="I71" s="53" t="s">
        <v>0</v>
      </c>
      <c r="J71" s="54">
        <v>479290</v>
      </c>
    </row>
    <row r="72" spans="1:10" ht="18" x14ac:dyDescent="0.3">
      <c r="A72" s="40" t="s">
        <v>32</v>
      </c>
      <c r="B72" s="52">
        <v>802</v>
      </c>
      <c r="C72" s="53" t="s">
        <v>14</v>
      </c>
      <c r="D72" s="53" t="s">
        <v>30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54">
        <f>J73</f>
        <v>1960000</v>
      </c>
    </row>
    <row r="73" spans="1:10" ht="18" x14ac:dyDescent="0.3">
      <c r="A73" s="16" t="s">
        <v>18</v>
      </c>
      <c r="B73" s="52">
        <v>802</v>
      </c>
      <c r="C73" s="53" t="s">
        <v>14</v>
      </c>
      <c r="D73" s="53" t="s">
        <v>30</v>
      </c>
      <c r="E73" s="53" t="s">
        <v>11</v>
      </c>
      <c r="F73" s="53" t="s">
        <v>2</v>
      </c>
      <c r="G73" s="53" t="s">
        <v>7</v>
      </c>
      <c r="H73" s="53" t="s">
        <v>6</v>
      </c>
      <c r="I73" s="53" t="s">
        <v>5</v>
      </c>
      <c r="J73" s="54">
        <f>J74</f>
        <v>1960000</v>
      </c>
    </row>
    <row r="74" spans="1:10" ht="70.5" customHeight="1" x14ac:dyDescent="0.3">
      <c r="A74" s="16" t="s">
        <v>31</v>
      </c>
      <c r="B74" s="52">
        <v>802</v>
      </c>
      <c r="C74" s="53" t="s">
        <v>14</v>
      </c>
      <c r="D74" s="53" t="s">
        <v>30</v>
      </c>
      <c r="E74" s="53" t="s">
        <v>11</v>
      </c>
      <c r="F74" s="53" t="s">
        <v>2</v>
      </c>
      <c r="G74" s="53" t="s">
        <v>29</v>
      </c>
      <c r="H74" s="53" t="s">
        <v>6</v>
      </c>
      <c r="I74" s="53" t="s">
        <v>5</v>
      </c>
      <c r="J74" s="54">
        <f>J75</f>
        <v>1960000</v>
      </c>
    </row>
    <row r="75" spans="1:10" ht="54" x14ac:dyDescent="0.3">
      <c r="A75" s="28" t="s">
        <v>89</v>
      </c>
      <c r="B75" s="52">
        <v>802</v>
      </c>
      <c r="C75" s="53" t="s">
        <v>14</v>
      </c>
      <c r="D75" s="53" t="s">
        <v>30</v>
      </c>
      <c r="E75" s="53" t="s">
        <v>11</v>
      </c>
      <c r="F75" s="53" t="s">
        <v>2</v>
      </c>
      <c r="G75" s="53" t="s">
        <v>29</v>
      </c>
      <c r="H75" s="53" t="s">
        <v>67</v>
      </c>
      <c r="I75" s="53" t="s">
        <v>5</v>
      </c>
      <c r="J75" s="54">
        <f>J76</f>
        <v>1960000</v>
      </c>
    </row>
    <row r="76" spans="1:10" ht="18" x14ac:dyDescent="0.3">
      <c r="A76" s="28" t="s">
        <v>12</v>
      </c>
      <c r="B76" s="52">
        <v>802</v>
      </c>
      <c r="C76" s="53" t="s">
        <v>14</v>
      </c>
      <c r="D76" s="53" t="s">
        <v>30</v>
      </c>
      <c r="E76" s="53" t="s">
        <v>11</v>
      </c>
      <c r="F76" s="53" t="s">
        <v>2</v>
      </c>
      <c r="G76" s="53" t="s">
        <v>29</v>
      </c>
      <c r="H76" s="53" t="s">
        <v>67</v>
      </c>
      <c r="I76" s="53" t="s">
        <v>9</v>
      </c>
      <c r="J76" s="54">
        <v>1960000</v>
      </c>
    </row>
    <row r="77" spans="1:10" ht="18" x14ac:dyDescent="0.3">
      <c r="A77" s="44" t="s">
        <v>27</v>
      </c>
      <c r="B77" s="52">
        <v>802</v>
      </c>
      <c r="C77" s="58" t="s">
        <v>14</v>
      </c>
      <c r="D77" s="58" t="s">
        <v>24</v>
      </c>
      <c r="E77" s="58" t="s">
        <v>7</v>
      </c>
      <c r="F77" s="58" t="s">
        <v>2</v>
      </c>
      <c r="G77" s="58" t="s">
        <v>7</v>
      </c>
      <c r="H77" s="58" t="s">
        <v>6</v>
      </c>
      <c r="I77" s="58" t="s">
        <v>5</v>
      </c>
      <c r="J77" s="54">
        <f>J78</f>
        <v>4510000</v>
      </c>
    </row>
    <row r="78" spans="1:10" ht="52.5" customHeight="1" x14ac:dyDescent="0.3">
      <c r="A78" s="23" t="s">
        <v>176</v>
      </c>
      <c r="B78" s="52">
        <v>802</v>
      </c>
      <c r="C78" s="58" t="s">
        <v>14</v>
      </c>
      <c r="D78" s="58" t="s">
        <v>24</v>
      </c>
      <c r="E78" s="58" t="s">
        <v>113</v>
      </c>
      <c r="F78" s="58" t="s">
        <v>2</v>
      </c>
      <c r="G78" s="58" t="s">
        <v>7</v>
      </c>
      <c r="H78" s="58" t="s">
        <v>6</v>
      </c>
      <c r="I78" s="58" t="s">
        <v>5</v>
      </c>
      <c r="J78" s="54">
        <f>J79+J82</f>
        <v>4510000</v>
      </c>
    </row>
    <row r="79" spans="1:10" ht="43.5" customHeight="1" x14ac:dyDescent="0.3">
      <c r="A79" s="23" t="s">
        <v>111</v>
      </c>
      <c r="B79" s="52">
        <v>802</v>
      </c>
      <c r="C79" s="58" t="s">
        <v>14</v>
      </c>
      <c r="D79" s="58" t="s">
        <v>24</v>
      </c>
      <c r="E79" s="58" t="s">
        <v>113</v>
      </c>
      <c r="F79" s="58" t="s">
        <v>2</v>
      </c>
      <c r="G79" s="58" t="s">
        <v>1</v>
      </c>
      <c r="H79" s="58" t="s">
        <v>6</v>
      </c>
      <c r="I79" s="58" t="s">
        <v>5</v>
      </c>
      <c r="J79" s="54">
        <f>J80</f>
        <v>2836300</v>
      </c>
    </row>
    <row r="80" spans="1:10" ht="34.5" customHeight="1" x14ac:dyDescent="0.3">
      <c r="A80" s="19" t="s">
        <v>114</v>
      </c>
      <c r="B80" s="52">
        <v>802</v>
      </c>
      <c r="C80" s="58" t="s">
        <v>14</v>
      </c>
      <c r="D80" s="58" t="s">
        <v>24</v>
      </c>
      <c r="E80" s="58" t="s">
        <v>113</v>
      </c>
      <c r="F80" s="58" t="s">
        <v>2</v>
      </c>
      <c r="G80" s="58" t="s">
        <v>1</v>
      </c>
      <c r="H80" s="58" t="s">
        <v>26</v>
      </c>
      <c r="I80" s="58" t="s">
        <v>5</v>
      </c>
      <c r="J80" s="54">
        <f>J81</f>
        <v>2836300</v>
      </c>
    </row>
    <row r="81" spans="1:10" ht="40.5" customHeight="1" x14ac:dyDescent="0.3">
      <c r="A81" s="23" t="s">
        <v>25</v>
      </c>
      <c r="B81" s="52">
        <v>802</v>
      </c>
      <c r="C81" s="58" t="s">
        <v>14</v>
      </c>
      <c r="D81" s="58" t="s">
        <v>24</v>
      </c>
      <c r="E81" s="58" t="s">
        <v>113</v>
      </c>
      <c r="F81" s="58" t="s">
        <v>2</v>
      </c>
      <c r="G81" s="58" t="s">
        <v>1</v>
      </c>
      <c r="H81" s="58" t="s">
        <v>26</v>
      </c>
      <c r="I81" s="58" t="s">
        <v>0</v>
      </c>
      <c r="J81" s="54">
        <v>2836300</v>
      </c>
    </row>
    <row r="82" spans="1:10" ht="42" customHeight="1" x14ac:dyDescent="0.3">
      <c r="A82" s="23" t="s">
        <v>112</v>
      </c>
      <c r="B82" s="52">
        <v>802</v>
      </c>
      <c r="C82" s="58" t="s">
        <v>14</v>
      </c>
      <c r="D82" s="58" t="s">
        <v>24</v>
      </c>
      <c r="E82" s="58" t="s">
        <v>113</v>
      </c>
      <c r="F82" s="58" t="s">
        <v>2</v>
      </c>
      <c r="G82" s="58" t="s">
        <v>20</v>
      </c>
      <c r="H82" s="58" t="s">
        <v>6</v>
      </c>
      <c r="I82" s="58" t="s">
        <v>5</v>
      </c>
      <c r="J82" s="54">
        <f>J84+J86</f>
        <v>1673700</v>
      </c>
    </row>
    <row r="83" spans="1:10" ht="36" x14ac:dyDescent="0.3">
      <c r="A83" s="23" t="s">
        <v>115</v>
      </c>
      <c r="B83" s="52">
        <v>802</v>
      </c>
      <c r="C83" s="58" t="s">
        <v>14</v>
      </c>
      <c r="D83" s="58" t="s">
        <v>24</v>
      </c>
      <c r="E83" s="58" t="s">
        <v>113</v>
      </c>
      <c r="F83" s="58" t="s">
        <v>2</v>
      </c>
      <c r="G83" s="58" t="s">
        <v>20</v>
      </c>
      <c r="H83" s="53" t="s">
        <v>26</v>
      </c>
      <c r="I83" s="58" t="s">
        <v>5</v>
      </c>
      <c r="J83" s="54">
        <f>J84</f>
        <v>760000</v>
      </c>
    </row>
    <row r="84" spans="1:10" ht="38.25" customHeight="1" x14ac:dyDescent="0.3">
      <c r="A84" s="23" t="s">
        <v>25</v>
      </c>
      <c r="B84" s="52">
        <v>802</v>
      </c>
      <c r="C84" s="58" t="s">
        <v>14</v>
      </c>
      <c r="D84" s="58" t="s">
        <v>24</v>
      </c>
      <c r="E84" s="58" t="s">
        <v>113</v>
      </c>
      <c r="F84" s="58" t="s">
        <v>2</v>
      </c>
      <c r="G84" s="58" t="s">
        <v>20</v>
      </c>
      <c r="H84" s="53" t="s">
        <v>26</v>
      </c>
      <c r="I84" s="58" t="s">
        <v>0</v>
      </c>
      <c r="J84" s="54">
        <v>760000</v>
      </c>
    </row>
    <row r="85" spans="1:10" ht="18" x14ac:dyDescent="0.3">
      <c r="A85" s="23" t="s">
        <v>93</v>
      </c>
      <c r="B85" s="52">
        <v>802</v>
      </c>
      <c r="C85" s="58" t="s">
        <v>14</v>
      </c>
      <c r="D85" s="58" t="s">
        <v>24</v>
      </c>
      <c r="E85" s="58" t="s">
        <v>113</v>
      </c>
      <c r="F85" s="58" t="s">
        <v>2</v>
      </c>
      <c r="G85" s="58" t="s">
        <v>20</v>
      </c>
      <c r="H85" s="53" t="s">
        <v>23</v>
      </c>
      <c r="I85" s="58" t="s">
        <v>5</v>
      </c>
      <c r="J85" s="54">
        <f>J86</f>
        <v>913700</v>
      </c>
    </row>
    <row r="86" spans="1:10" ht="43.5" customHeight="1" x14ac:dyDescent="0.3">
      <c r="A86" s="23" t="s">
        <v>25</v>
      </c>
      <c r="B86" s="52">
        <v>802</v>
      </c>
      <c r="C86" s="58" t="s">
        <v>14</v>
      </c>
      <c r="D86" s="58" t="s">
        <v>24</v>
      </c>
      <c r="E86" s="58" t="s">
        <v>113</v>
      </c>
      <c r="F86" s="58" t="s">
        <v>2</v>
      </c>
      <c r="G86" s="58" t="s">
        <v>20</v>
      </c>
      <c r="H86" s="53" t="s">
        <v>23</v>
      </c>
      <c r="I86" s="58" t="s">
        <v>0</v>
      </c>
      <c r="J86" s="54">
        <v>913700</v>
      </c>
    </row>
    <row r="87" spans="1:10" ht="18" x14ac:dyDescent="0.3">
      <c r="A87" s="45" t="s">
        <v>66</v>
      </c>
      <c r="B87" s="52">
        <v>802</v>
      </c>
      <c r="C87" s="53" t="s">
        <v>14</v>
      </c>
      <c r="D87" s="53" t="s">
        <v>61</v>
      </c>
      <c r="E87" s="53" t="s">
        <v>7</v>
      </c>
      <c r="F87" s="53" t="s">
        <v>2</v>
      </c>
      <c r="G87" s="53" t="s">
        <v>7</v>
      </c>
      <c r="H87" s="53" t="s">
        <v>6</v>
      </c>
      <c r="I87" s="53" t="s">
        <v>5</v>
      </c>
      <c r="J87" s="54">
        <f>J88+J92</f>
        <v>270000</v>
      </c>
    </row>
    <row r="88" spans="1:10" ht="36" x14ac:dyDescent="0.3">
      <c r="A88" s="16" t="s">
        <v>171</v>
      </c>
      <c r="B88" s="52">
        <v>802</v>
      </c>
      <c r="C88" s="53" t="s">
        <v>14</v>
      </c>
      <c r="D88" s="53" t="s">
        <v>61</v>
      </c>
      <c r="E88" s="53" t="s">
        <v>101</v>
      </c>
      <c r="F88" s="53" t="s">
        <v>2</v>
      </c>
      <c r="G88" s="53" t="s">
        <v>7</v>
      </c>
      <c r="H88" s="53" t="s">
        <v>6</v>
      </c>
      <c r="I88" s="53" t="s">
        <v>5</v>
      </c>
      <c r="J88" s="54">
        <f>J89</f>
        <v>200000</v>
      </c>
    </row>
    <row r="89" spans="1:10" ht="54" x14ac:dyDescent="0.3">
      <c r="A89" s="16" t="s">
        <v>175</v>
      </c>
      <c r="B89" s="52">
        <v>802</v>
      </c>
      <c r="C89" s="53" t="s">
        <v>14</v>
      </c>
      <c r="D89" s="53" t="s">
        <v>61</v>
      </c>
      <c r="E89" s="53" t="s">
        <v>101</v>
      </c>
      <c r="F89" s="53" t="s">
        <v>2</v>
      </c>
      <c r="G89" s="53" t="s">
        <v>1</v>
      </c>
      <c r="H89" s="53" t="s">
        <v>6</v>
      </c>
      <c r="I89" s="53" t="s">
        <v>5</v>
      </c>
      <c r="J89" s="54">
        <f>J90</f>
        <v>200000</v>
      </c>
    </row>
    <row r="90" spans="1:10" ht="18" x14ac:dyDescent="0.3">
      <c r="A90" s="23" t="s">
        <v>110</v>
      </c>
      <c r="B90" s="52">
        <v>802</v>
      </c>
      <c r="C90" s="53" t="s">
        <v>14</v>
      </c>
      <c r="D90" s="53" t="s">
        <v>61</v>
      </c>
      <c r="E90" s="53" t="s">
        <v>101</v>
      </c>
      <c r="F90" s="53" t="s">
        <v>2</v>
      </c>
      <c r="G90" s="53" t="s">
        <v>1</v>
      </c>
      <c r="H90" s="53" t="s">
        <v>109</v>
      </c>
      <c r="I90" s="53" t="s">
        <v>5</v>
      </c>
      <c r="J90" s="54">
        <f>J91</f>
        <v>200000</v>
      </c>
    </row>
    <row r="91" spans="1:10" ht="36" x14ac:dyDescent="0.3">
      <c r="A91" s="22" t="s">
        <v>25</v>
      </c>
      <c r="B91" s="52">
        <v>802</v>
      </c>
      <c r="C91" s="53" t="s">
        <v>14</v>
      </c>
      <c r="D91" s="53" t="s">
        <v>61</v>
      </c>
      <c r="E91" s="53" t="s">
        <v>101</v>
      </c>
      <c r="F91" s="53" t="s">
        <v>2</v>
      </c>
      <c r="G91" s="53" t="s">
        <v>1</v>
      </c>
      <c r="H91" s="53" t="s">
        <v>109</v>
      </c>
      <c r="I91" s="53" t="s">
        <v>0</v>
      </c>
      <c r="J91" s="54">
        <v>200000</v>
      </c>
    </row>
    <row r="92" spans="1:10" ht="18" x14ac:dyDescent="0.3">
      <c r="A92" s="22" t="s">
        <v>18</v>
      </c>
      <c r="B92" s="52">
        <v>802</v>
      </c>
      <c r="C92" s="53" t="s">
        <v>14</v>
      </c>
      <c r="D92" s="53" t="s">
        <v>61</v>
      </c>
      <c r="E92" s="53" t="s">
        <v>11</v>
      </c>
      <c r="F92" s="53" t="s">
        <v>2</v>
      </c>
      <c r="G92" s="53" t="s">
        <v>7</v>
      </c>
      <c r="H92" s="53" t="s">
        <v>6</v>
      </c>
      <c r="I92" s="53" t="s">
        <v>5</v>
      </c>
      <c r="J92" s="54">
        <f>J93</f>
        <v>70000</v>
      </c>
    </row>
    <row r="93" spans="1:10" ht="72" x14ac:dyDescent="0.3">
      <c r="A93" s="29" t="s">
        <v>104</v>
      </c>
      <c r="B93" s="52">
        <v>802</v>
      </c>
      <c r="C93" s="53" t="s">
        <v>14</v>
      </c>
      <c r="D93" s="53" t="s">
        <v>61</v>
      </c>
      <c r="E93" s="53" t="s">
        <v>11</v>
      </c>
      <c r="F93" s="53" t="s">
        <v>2</v>
      </c>
      <c r="G93" s="53" t="s">
        <v>4</v>
      </c>
      <c r="H93" s="53" t="s">
        <v>6</v>
      </c>
      <c r="I93" s="53" t="s">
        <v>5</v>
      </c>
      <c r="J93" s="54">
        <f>J95+J97</f>
        <v>70000</v>
      </c>
    </row>
    <row r="94" spans="1:10" ht="54" x14ac:dyDescent="0.3">
      <c r="A94" s="29" t="s">
        <v>156</v>
      </c>
      <c r="B94" s="52">
        <v>802</v>
      </c>
      <c r="C94" s="53" t="s">
        <v>14</v>
      </c>
      <c r="D94" s="53" t="s">
        <v>61</v>
      </c>
      <c r="E94" s="53" t="s">
        <v>11</v>
      </c>
      <c r="F94" s="53" t="s">
        <v>2</v>
      </c>
      <c r="G94" s="53" t="s">
        <v>4</v>
      </c>
      <c r="H94" s="53" t="s">
        <v>157</v>
      </c>
      <c r="I94" s="53" t="s">
        <v>5</v>
      </c>
      <c r="J94" s="54">
        <f>J95</f>
        <v>20000</v>
      </c>
    </row>
    <row r="95" spans="1:10" ht="18" x14ac:dyDescent="0.3">
      <c r="A95" s="23" t="s">
        <v>60</v>
      </c>
      <c r="B95" s="52">
        <v>802</v>
      </c>
      <c r="C95" s="53" t="s">
        <v>14</v>
      </c>
      <c r="D95" s="53" t="s">
        <v>61</v>
      </c>
      <c r="E95" s="53" t="s">
        <v>11</v>
      </c>
      <c r="F95" s="53" t="s">
        <v>2</v>
      </c>
      <c r="G95" s="53" t="s">
        <v>4</v>
      </c>
      <c r="H95" s="53" t="s">
        <v>157</v>
      </c>
      <c r="I95" s="53" t="s">
        <v>59</v>
      </c>
      <c r="J95" s="54">
        <v>20000</v>
      </c>
    </row>
    <row r="96" spans="1:10" ht="72" x14ac:dyDescent="0.3">
      <c r="A96" s="29" t="s">
        <v>159</v>
      </c>
      <c r="B96" s="52">
        <v>802</v>
      </c>
      <c r="C96" s="53" t="s">
        <v>14</v>
      </c>
      <c r="D96" s="53" t="s">
        <v>61</v>
      </c>
      <c r="E96" s="53" t="s">
        <v>11</v>
      </c>
      <c r="F96" s="53" t="s">
        <v>2</v>
      </c>
      <c r="G96" s="53" t="s">
        <v>4</v>
      </c>
      <c r="H96" s="53" t="s">
        <v>158</v>
      </c>
      <c r="I96" s="53" t="s">
        <v>5</v>
      </c>
      <c r="J96" s="54">
        <f>J97</f>
        <v>50000</v>
      </c>
    </row>
    <row r="97" spans="1:10" ht="18" x14ac:dyDescent="0.3">
      <c r="A97" s="23" t="s">
        <v>60</v>
      </c>
      <c r="B97" s="52">
        <v>802</v>
      </c>
      <c r="C97" s="53" t="s">
        <v>14</v>
      </c>
      <c r="D97" s="53" t="s">
        <v>61</v>
      </c>
      <c r="E97" s="53" t="s">
        <v>11</v>
      </c>
      <c r="F97" s="53" t="s">
        <v>2</v>
      </c>
      <c r="G97" s="53" t="s">
        <v>4</v>
      </c>
      <c r="H97" s="53" t="s">
        <v>158</v>
      </c>
      <c r="I97" s="53" t="s">
        <v>59</v>
      </c>
      <c r="J97" s="54">
        <v>50000</v>
      </c>
    </row>
    <row r="98" spans="1:10" x14ac:dyDescent="0.3">
      <c r="A98" s="40" t="s">
        <v>22</v>
      </c>
      <c r="B98" s="47">
        <v>802</v>
      </c>
      <c r="C98" s="50" t="s">
        <v>3</v>
      </c>
      <c r="D98" s="50" t="s">
        <v>7</v>
      </c>
      <c r="E98" s="50" t="s">
        <v>7</v>
      </c>
      <c r="F98" s="50" t="s">
        <v>2</v>
      </c>
      <c r="G98" s="50" t="s">
        <v>7</v>
      </c>
      <c r="H98" s="50" t="s">
        <v>6</v>
      </c>
      <c r="I98" s="50" t="s">
        <v>5</v>
      </c>
      <c r="J98" s="51">
        <f>+J99+J107+J116</f>
        <v>13049000</v>
      </c>
    </row>
    <row r="99" spans="1:10" ht="18" x14ac:dyDescent="0.3">
      <c r="A99" s="45" t="s">
        <v>116</v>
      </c>
      <c r="B99" s="52">
        <v>802</v>
      </c>
      <c r="C99" s="53" t="s">
        <v>3</v>
      </c>
      <c r="D99" s="58" t="s">
        <v>1</v>
      </c>
      <c r="E99" s="58" t="s">
        <v>7</v>
      </c>
      <c r="F99" s="58" t="s">
        <v>2</v>
      </c>
      <c r="G99" s="58" t="s">
        <v>7</v>
      </c>
      <c r="H99" s="58" t="s">
        <v>6</v>
      </c>
      <c r="I99" s="58" t="s">
        <v>5</v>
      </c>
      <c r="J99" s="54">
        <f>J100</f>
        <v>320000</v>
      </c>
    </row>
    <row r="100" spans="1:10" ht="18" x14ac:dyDescent="0.3">
      <c r="A100" s="23" t="s">
        <v>18</v>
      </c>
      <c r="B100" s="52">
        <v>802</v>
      </c>
      <c r="C100" s="53" t="s">
        <v>3</v>
      </c>
      <c r="D100" s="58" t="s">
        <v>1</v>
      </c>
      <c r="E100" s="58" t="s">
        <v>11</v>
      </c>
      <c r="F100" s="58" t="s">
        <v>2</v>
      </c>
      <c r="G100" s="58" t="s">
        <v>7</v>
      </c>
      <c r="H100" s="58" t="s">
        <v>6</v>
      </c>
      <c r="I100" s="58" t="s">
        <v>5</v>
      </c>
      <c r="J100" s="54">
        <f>J101</f>
        <v>320000</v>
      </c>
    </row>
    <row r="101" spans="1:10" ht="18" x14ac:dyDescent="0.3">
      <c r="A101" s="19" t="s">
        <v>106</v>
      </c>
      <c r="B101" s="52">
        <v>802</v>
      </c>
      <c r="C101" s="53" t="s">
        <v>3</v>
      </c>
      <c r="D101" s="58" t="s">
        <v>1</v>
      </c>
      <c r="E101" s="58" t="s">
        <v>11</v>
      </c>
      <c r="F101" s="58" t="s">
        <v>2</v>
      </c>
      <c r="G101" s="58" t="s">
        <v>40</v>
      </c>
      <c r="H101" s="58" t="s">
        <v>6</v>
      </c>
      <c r="I101" s="58" t="s">
        <v>5</v>
      </c>
      <c r="J101" s="54">
        <f>J102</f>
        <v>320000</v>
      </c>
    </row>
    <row r="102" spans="1:10" ht="18" x14ac:dyDescent="0.3">
      <c r="A102" s="19" t="s">
        <v>117</v>
      </c>
      <c r="B102" s="52">
        <v>802</v>
      </c>
      <c r="C102" s="53" t="s">
        <v>3</v>
      </c>
      <c r="D102" s="58" t="s">
        <v>1</v>
      </c>
      <c r="E102" s="58" t="s">
        <v>11</v>
      </c>
      <c r="F102" s="58" t="s">
        <v>2</v>
      </c>
      <c r="G102" s="58" t="s">
        <v>40</v>
      </c>
      <c r="H102" s="58" t="s">
        <v>123</v>
      </c>
      <c r="I102" s="58" t="s">
        <v>5</v>
      </c>
      <c r="J102" s="54">
        <f>J103+J105</f>
        <v>320000</v>
      </c>
    </row>
    <row r="103" spans="1:10" ht="36" x14ac:dyDescent="0.3">
      <c r="A103" s="23" t="s">
        <v>25</v>
      </c>
      <c r="B103" s="52">
        <v>802</v>
      </c>
      <c r="C103" s="53" t="s">
        <v>3</v>
      </c>
      <c r="D103" s="58" t="s">
        <v>1</v>
      </c>
      <c r="E103" s="58" t="s">
        <v>11</v>
      </c>
      <c r="F103" s="58" t="s">
        <v>2</v>
      </c>
      <c r="G103" s="58" t="s">
        <v>40</v>
      </c>
      <c r="H103" s="58" t="s">
        <v>123</v>
      </c>
      <c r="I103" s="58" t="s">
        <v>0</v>
      </c>
      <c r="J103" s="54">
        <v>250000</v>
      </c>
    </row>
    <row r="104" spans="1:10" ht="30.75" customHeight="1" x14ac:dyDescent="0.3">
      <c r="A104" s="23" t="s">
        <v>118</v>
      </c>
      <c r="B104" s="52">
        <v>802</v>
      </c>
      <c r="C104" s="53" t="s">
        <v>3</v>
      </c>
      <c r="D104" s="58" t="s">
        <v>1</v>
      </c>
      <c r="E104" s="58" t="s">
        <v>11</v>
      </c>
      <c r="F104" s="58" t="s">
        <v>2</v>
      </c>
      <c r="G104" s="58" t="s">
        <v>40</v>
      </c>
      <c r="H104" s="58" t="s">
        <v>124</v>
      </c>
      <c r="I104" s="58" t="s">
        <v>5</v>
      </c>
      <c r="J104" s="54">
        <f>J105</f>
        <v>70000</v>
      </c>
    </row>
    <row r="105" spans="1:10" ht="36" x14ac:dyDescent="0.3">
      <c r="A105" s="23" t="s">
        <v>25</v>
      </c>
      <c r="B105" s="52">
        <v>802</v>
      </c>
      <c r="C105" s="53" t="s">
        <v>3</v>
      </c>
      <c r="D105" s="58" t="s">
        <v>1</v>
      </c>
      <c r="E105" s="58" t="s">
        <v>11</v>
      </c>
      <c r="F105" s="58" t="s">
        <v>2</v>
      </c>
      <c r="G105" s="58" t="s">
        <v>40</v>
      </c>
      <c r="H105" s="58" t="s">
        <v>124</v>
      </c>
      <c r="I105" s="58" t="s">
        <v>0</v>
      </c>
      <c r="J105" s="54">
        <v>70000</v>
      </c>
    </row>
    <row r="106" spans="1:10" ht="18" x14ac:dyDescent="0.3">
      <c r="A106" s="44" t="s">
        <v>21</v>
      </c>
      <c r="B106" s="52">
        <v>802</v>
      </c>
      <c r="C106" s="53" t="s">
        <v>3</v>
      </c>
      <c r="D106" s="58" t="s">
        <v>20</v>
      </c>
      <c r="E106" s="58" t="s">
        <v>7</v>
      </c>
      <c r="F106" s="58" t="s">
        <v>2</v>
      </c>
      <c r="G106" s="58" t="s">
        <v>7</v>
      </c>
      <c r="H106" s="58" t="s">
        <v>6</v>
      </c>
      <c r="I106" s="58" t="s">
        <v>5</v>
      </c>
      <c r="J106" s="54">
        <f>J107</f>
        <v>6303000</v>
      </c>
    </row>
    <row r="107" spans="1:10" ht="18" x14ac:dyDescent="0.3">
      <c r="A107" s="23" t="s">
        <v>18</v>
      </c>
      <c r="B107" s="52">
        <v>802</v>
      </c>
      <c r="C107" s="53" t="s">
        <v>3</v>
      </c>
      <c r="D107" s="58" t="s">
        <v>20</v>
      </c>
      <c r="E107" s="58" t="s">
        <v>11</v>
      </c>
      <c r="F107" s="58" t="s">
        <v>2</v>
      </c>
      <c r="G107" s="58" t="s">
        <v>7</v>
      </c>
      <c r="H107" s="58" t="s">
        <v>6</v>
      </c>
      <c r="I107" s="58" t="s">
        <v>5</v>
      </c>
      <c r="J107" s="54">
        <f>J108+J111</f>
        <v>6303000</v>
      </c>
    </row>
    <row r="108" spans="1:10" ht="18" x14ac:dyDescent="0.3">
      <c r="A108" s="19" t="s">
        <v>106</v>
      </c>
      <c r="B108" s="52">
        <v>802</v>
      </c>
      <c r="C108" s="53" t="s">
        <v>3</v>
      </c>
      <c r="D108" s="58" t="s">
        <v>20</v>
      </c>
      <c r="E108" s="58" t="s">
        <v>11</v>
      </c>
      <c r="F108" s="58" t="s">
        <v>2</v>
      </c>
      <c r="G108" s="58" t="s">
        <v>40</v>
      </c>
      <c r="H108" s="58" t="s">
        <v>6</v>
      </c>
      <c r="I108" s="58" t="s">
        <v>5</v>
      </c>
      <c r="J108" s="54">
        <f>J109</f>
        <v>503000</v>
      </c>
    </row>
    <row r="109" spans="1:10" ht="18" x14ac:dyDescent="0.3">
      <c r="A109" s="23" t="s">
        <v>119</v>
      </c>
      <c r="B109" s="52">
        <v>802</v>
      </c>
      <c r="C109" s="53" t="s">
        <v>3</v>
      </c>
      <c r="D109" s="58" t="s">
        <v>20</v>
      </c>
      <c r="E109" s="58" t="s">
        <v>11</v>
      </c>
      <c r="F109" s="58" t="s">
        <v>2</v>
      </c>
      <c r="G109" s="58" t="s">
        <v>40</v>
      </c>
      <c r="H109" s="58" t="s">
        <v>125</v>
      </c>
      <c r="I109" s="58" t="s">
        <v>5</v>
      </c>
      <c r="J109" s="54">
        <f>J110</f>
        <v>503000</v>
      </c>
    </row>
    <row r="110" spans="1:10" ht="36" x14ac:dyDescent="0.3">
      <c r="A110" s="23" t="s">
        <v>25</v>
      </c>
      <c r="B110" s="52">
        <v>802</v>
      </c>
      <c r="C110" s="53" t="s">
        <v>3</v>
      </c>
      <c r="D110" s="58" t="s">
        <v>20</v>
      </c>
      <c r="E110" s="58" t="s">
        <v>11</v>
      </c>
      <c r="F110" s="58" t="s">
        <v>2</v>
      </c>
      <c r="G110" s="58" t="s">
        <v>40</v>
      </c>
      <c r="H110" s="58" t="s">
        <v>125</v>
      </c>
      <c r="I110" s="58" t="s">
        <v>0</v>
      </c>
      <c r="J110" s="54">
        <v>503000</v>
      </c>
    </row>
    <row r="111" spans="1:10" ht="54" x14ac:dyDescent="0.3">
      <c r="A111" s="23" t="s">
        <v>120</v>
      </c>
      <c r="B111" s="52">
        <v>802</v>
      </c>
      <c r="C111" s="53" t="s">
        <v>3</v>
      </c>
      <c r="D111" s="58" t="s">
        <v>20</v>
      </c>
      <c r="E111" s="58" t="s">
        <v>11</v>
      </c>
      <c r="F111" s="58" t="s">
        <v>2</v>
      </c>
      <c r="G111" s="58" t="s">
        <v>29</v>
      </c>
      <c r="H111" s="58" t="s">
        <v>6</v>
      </c>
      <c r="I111" s="58" t="s">
        <v>5</v>
      </c>
      <c r="J111" s="54">
        <f>J112+J114</f>
        <v>5800000</v>
      </c>
    </row>
    <row r="112" spans="1:10" ht="36" x14ac:dyDescent="0.3">
      <c r="A112" s="19" t="s">
        <v>121</v>
      </c>
      <c r="B112" s="52">
        <v>802</v>
      </c>
      <c r="C112" s="53" t="s">
        <v>3</v>
      </c>
      <c r="D112" s="58" t="s">
        <v>20</v>
      </c>
      <c r="E112" s="58" t="s">
        <v>11</v>
      </c>
      <c r="F112" s="58" t="s">
        <v>2</v>
      </c>
      <c r="G112" s="58" t="s">
        <v>29</v>
      </c>
      <c r="H112" s="58" t="s">
        <v>28</v>
      </c>
      <c r="I112" s="58" t="s">
        <v>5</v>
      </c>
      <c r="J112" s="54">
        <f>J113</f>
        <v>1000000</v>
      </c>
    </row>
    <row r="113" spans="1:10" ht="18" x14ac:dyDescent="0.3">
      <c r="A113" s="19" t="s">
        <v>12</v>
      </c>
      <c r="B113" s="52">
        <v>802</v>
      </c>
      <c r="C113" s="53" t="s">
        <v>3</v>
      </c>
      <c r="D113" s="58" t="s">
        <v>20</v>
      </c>
      <c r="E113" s="58" t="s">
        <v>11</v>
      </c>
      <c r="F113" s="58" t="s">
        <v>2</v>
      </c>
      <c r="G113" s="58" t="s">
        <v>29</v>
      </c>
      <c r="H113" s="58" t="s">
        <v>28</v>
      </c>
      <c r="I113" s="58" t="s">
        <v>9</v>
      </c>
      <c r="J113" s="54">
        <v>1000000</v>
      </c>
    </row>
    <row r="114" spans="1:10" ht="63" customHeight="1" x14ac:dyDescent="0.3">
      <c r="A114" s="19" t="s">
        <v>122</v>
      </c>
      <c r="B114" s="52">
        <v>802</v>
      </c>
      <c r="C114" s="53" t="s">
        <v>3</v>
      </c>
      <c r="D114" s="58" t="s">
        <v>20</v>
      </c>
      <c r="E114" s="58" t="s">
        <v>11</v>
      </c>
      <c r="F114" s="58" t="s">
        <v>2</v>
      </c>
      <c r="G114" s="58" t="s">
        <v>29</v>
      </c>
      <c r="H114" s="58" t="s">
        <v>96</v>
      </c>
      <c r="I114" s="58" t="s">
        <v>5</v>
      </c>
      <c r="J114" s="54">
        <f>J115</f>
        <v>4800000</v>
      </c>
    </row>
    <row r="115" spans="1:10" ht="18" x14ac:dyDescent="0.3">
      <c r="A115" s="19" t="s">
        <v>12</v>
      </c>
      <c r="B115" s="52">
        <v>802</v>
      </c>
      <c r="C115" s="53" t="s">
        <v>3</v>
      </c>
      <c r="D115" s="58" t="s">
        <v>20</v>
      </c>
      <c r="E115" s="58" t="s">
        <v>11</v>
      </c>
      <c r="F115" s="58" t="s">
        <v>2</v>
      </c>
      <c r="G115" s="58" t="s">
        <v>29</v>
      </c>
      <c r="H115" s="58" t="s">
        <v>96</v>
      </c>
      <c r="I115" s="58" t="s">
        <v>9</v>
      </c>
      <c r="J115" s="54">
        <v>4800000</v>
      </c>
    </row>
    <row r="116" spans="1:10" x14ac:dyDescent="0.3">
      <c r="A116" s="46" t="s">
        <v>126</v>
      </c>
      <c r="B116" s="60" t="s">
        <v>133</v>
      </c>
      <c r="C116" s="60" t="s">
        <v>3</v>
      </c>
      <c r="D116" s="60" t="s">
        <v>42</v>
      </c>
      <c r="E116" s="60" t="s">
        <v>7</v>
      </c>
      <c r="F116" s="60" t="s">
        <v>2</v>
      </c>
      <c r="G116" s="60" t="s">
        <v>7</v>
      </c>
      <c r="H116" s="60" t="s">
        <v>6</v>
      </c>
      <c r="I116" s="60" t="s">
        <v>5</v>
      </c>
      <c r="J116" s="61">
        <f>J117+J126+J121</f>
        <v>6426000</v>
      </c>
    </row>
    <row r="117" spans="1:10" ht="65.25" customHeight="1" x14ac:dyDescent="0.3">
      <c r="A117" s="19" t="s">
        <v>177</v>
      </c>
      <c r="B117" s="58" t="s">
        <v>133</v>
      </c>
      <c r="C117" s="58" t="s">
        <v>3</v>
      </c>
      <c r="D117" s="58" t="s">
        <v>42</v>
      </c>
      <c r="E117" s="58" t="s">
        <v>127</v>
      </c>
      <c r="F117" s="58" t="s">
        <v>2</v>
      </c>
      <c r="G117" s="58" t="s">
        <v>7</v>
      </c>
      <c r="H117" s="58" t="s">
        <v>6</v>
      </c>
      <c r="I117" s="58" t="s">
        <v>5</v>
      </c>
      <c r="J117" s="62">
        <f>J118</f>
        <v>4038000</v>
      </c>
    </row>
    <row r="118" spans="1:10" ht="78" customHeight="1" x14ac:dyDescent="0.3">
      <c r="A118" s="19" t="s">
        <v>180</v>
      </c>
      <c r="B118" s="58" t="s">
        <v>133</v>
      </c>
      <c r="C118" s="58" t="s">
        <v>3</v>
      </c>
      <c r="D118" s="58" t="s">
        <v>42</v>
      </c>
      <c r="E118" s="58" t="s">
        <v>127</v>
      </c>
      <c r="F118" s="58" t="s">
        <v>2</v>
      </c>
      <c r="G118" s="58" t="s">
        <v>1</v>
      </c>
      <c r="H118" s="58" t="s">
        <v>6</v>
      </c>
      <c r="I118" s="58" t="s">
        <v>5</v>
      </c>
      <c r="J118" s="62">
        <f>J119</f>
        <v>4038000</v>
      </c>
    </row>
    <row r="119" spans="1:10" ht="18" x14ac:dyDescent="0.3">
      <c r="A119" s="19" t="s">
        <v>128</v>
      </c>
      <c r="B119" s="58" t="s">
        <v>133</v>
      </c>
      <c r="C119" s="58" t="s">
        <v>3</v>
      </c>
      <c r="D119" s="58" t="s">
        <v>42</v>
      </c>
      <c r="E119" s="58" t="s">
        <v>127</v>
      </c>
      <c r="F119" s="58" t="s">
        <v>2</v>
      </c>
      <c r="G119" s="58" t="s">
        <v>1</v>
      </c>
      <c r="H119" s="58" t="s">
        <v>129</v>
      </c>
      <c r="I119" s="58" t="s">
        <v>5</v>
      </c>
      <c r="J119" s="62">
        <f>J120</f>
        <v>4038000</v>
      </c>
    </row>
    <row r="120" spans="1:10" ht="36" x14ac:dyDescent="0.3">
      <c r="A120" s="23" t="s">
        <v>25</v>
      </c>
      <c r="B120" s="58" t="s">
        <v>133</v>
      </c>
      <c r="C120" s="58" t="s">
        <v>3</v>
      </c>
      <c r="D120" s="58" t="s">
        <v>42</v>
      </c>
      <c r="E120" s="58" t="s">
        <v>127</v>
      </c>
      <c r="F120" s="58" t="s">
        <v>2</v>
      </c>
      <c r="G120" s="58" t="s">
        <v>1</v>
      </c>
      <c r="H120" s="58" t="s">
        <v>129</v>
      </c>
      <c r="I120" s="58" t="s">
        <v>0</v>
      </c>
      <c r="J120" s="62">
        <v>4038000</v>
      </c>
    </row>
    <row r="121" spans="1:10" ht="36" x14ac:dyDescent="0.3">
      <c r="A121" s="23" t="s">
        <v>173</v>
      </c>
      <c r="B121" s="58" t="s">
        <v>133</v>
      </c>
      <c r="C121" s="58" t="s">
        <v>3</v>
      </c>
      <c r="D121" s="58" t="s">
        <v>42</v>
      </c>
      <c r="E121" s="58" t="s">
        <v>130</v>
      </c>
      <c r="F121" s="58" t="s">
        <v>2</v>
      </c>
      <c r="G121" s="58" t="s">
        <v>7</v>
      </c>
      <c r="H121" s="58" t="s">
        <v>6</v>
      </c>
      <c r="I121" s="58" t="s">
        <v>5</v>
      </c>
      <c r="J121" s="62">
        <f>J122</f>
        <v>1923000</v>
      </c>
    </row>
    <row r="122" spans="1:10" ht="54" x14ac:dyDescent="0.3">
      <c r="A122" s="23" t="s">
        <v>174</v>
      </c>
      <c r="B122" s="58" t="s">
        <v>133</v>
      </c>
      <c r="C122" s="58" t="s">
        <v>3</v>
      </c>
      <c r="D122" s="58" t="s">
        <v>42</v>
      </c>
      <c r="E122" s="58" t="s">
        <v>130</v>
      </c>
      <c r="F122" s="58" t="s">
        <v>2</v>
      </c>
      <c r="G122" s="58" t="s">
        <v>1</v>
      </c>
      <c r="H122" s="58" t="s">
        <v>6</v>
      </c>
      <c r="I122" s="58" t="s">
        <v>5</v>
      </c>
      <c r="J122" s="62">
        <f>J123</f>
        <v>1923000</v>
      </c>
    </row>
    <row r="123" spans="1:10" ht="18" x14ac:dyDescent="0.3">
      <c r="A123" s="23" t="s">
        <v>131</v>
      </c>
      <c r="B123" s="58" t="s">
        <v>133</v>
      </c>
      <c r="C123" s="58" t="s">
        <v>3</v>
      </c>
      <c r="D123" s="58" t="s">
        <v>42</v>
      </c>
      <c r="E123" s="58" t="s">
        <v>130</v>
      </c>
      <c r="F123" s="58" t="s">
        <v>2</v>
      </c>
      <c r="G123" s="58" t="s">
        <v>1</v>
      </c>
      <c r="H123" s="58" t="s">
        <v>132</v>
      </c>
      <c r="I123" s="58" t="s">
        <v>5</v>
      </c>
      <c r="J123" s="62">
        <f>J124+J125</f>
        <v>1923000</v>
      </c>
    </row>
    <row r="124" spans="1:10" ht="36" x14ac:dyDescent="0.3">
      <c r="A124" s="23" t="s">
        <v>25</v>
      </c>
      <c r="B124" s="58" t="s">
        <v>133</v>
      </c>
      <c r="C124" s="58" t="s">
        <v>3</v>
      </c>
      <c r="D124" s="58" t="s">
        <v>42</v>
      </c>
      <c r="E124" s="58" t="s">
        <v>130</v>
      </c>
      <c r="F124" s="58" t="s">
        <v>2</v>
      </c>
      <c r="G124" s="58" t="s">
        <v>1</v>
      </c>
      <c r="H124" s="58" t="s">
        <v>132</v>
      </c>
      <c r="I124" s="58" t="s">
        <v>0</v>
      </c>
      <c r="J124" s="62">
        <v>1873000</v>
      </c>
    </row>
    <row r="125" spans="1:10" ht="18" x14ac:dyDescent="0.3">
      <c r="A125" s="19" t="s">
        <v>12</v>
      </c>
      <c r="B125" s="58" t="s">
        <v>133</v>
      </c>
      <c r="C125" s="58" t="s">
        <v>3</v>
      </c>
      <c r="D125" s="58" t="s">
        <v>42</v>
      </c>
      <c r="E125" s="58" t="s">
        <v>130</v>
      </c>
      <c r="F125" s="58" t="s">
        <v>2</v>
      </c>
      <c r="G125" s="58" t="s">
        <v>1</v>
      </c>
      <c r="H125" s="58" t="s">
        <v>132</v>
      </c>
      <c r="I125" s="58" t="s">
        <v>9</v>
      </c>
      <c r="J125" s="62">
        <v>50000</v>
      </c>
    </row>
    <row r="126" spans="1:10" ht="18" x14ac:dyDescent="0.3">
      <c r="A126" s="23" t="s">
        <v>18</v>
      </c>
      <c r="B126" s="58" t="s">
        <v>133</v>
      </c>
      <c r="C126" s="58" t="s">
        <v>3</v>
      </c>
      <c r="D126" s="58" t="s">
        <v>42</v>
      </c>
      <c r="E126" s="58" t="s">
        <v>11</v>
      </c>
      <c r="F126" s="58" t="s">
        <v>2</v>
      </c>
      <c r="G126" s="58" t="s">
        <v>7</v>
      </c>
      <c r="H126" s="58" t="s">
        <v>6</v>
      </c>
      <c r="I126" s="58" t="s">
        <v>5</v>
      </c>
      <c r="J126" s="62">
        <f>J127</f>
        <v>465000</v>
      </c>
    </row>
    <row r="127" spans="1:10" ht="18" x14ac:dyDescent="0.3">
      <c r="A127" s="19" t="s">
        <v>106</v>
      </c>
      <c r="B127" s="58" t="s">
        <v>133</v>
      </c>
      <c r="C127" s="58" t="s">
        <v>3</v>
      </c>
      <c r="D127" s="58" t="s">
        <v>42</v>
      </c>
      <c r="E127" s="58" t="s">
        <v>11</v>
      </c>
      <c r="F127" s="58" t="s">
        <v>2</v>
      </c>
      <c r="G127" s="58" t="s">
        <v>40</v>
      </c>
      <c r="H127" s="58" t="s">
        <v>6</v>
      </c>
      <c r="I127" s="58" t="s">
        <v>5</v>
      </c>
      <c r="J127" s="62">
        <f>J128</f>
        <v>465000</v>
      </c>
    </row>
    <row r="128" spans="1:10" ht="18" x14ac:dyDescent="0.3">
      <c r="A128" s="19" t="s">
        <v>98</v>
      </c>
      <c r="B128" s="58" t="s">
        <v>133</v>
      </c>
      <c r="C128" s="58" t="s">
        <v>3</v>
      </c>
      <c r="D128" s="58" t="s">
        <v>42</v>
      </c>
      <c r="E128" s="58" t="s">
        <v>11</v>
      </c>
      <c r="F128" s="58" t="s">
        <v>2</v>
      </c>
      <c r="G128" s="58" t="s">
        <v>40</v>
      </c>
      <c r="H128" s="58" t="s">
        <v>97</v>
      </c>
      <c r="I128" s="58" t="s">
        <v>5</v>
      </c>
      <c r="J128" s="62">
        <f>J129</f>
        <v>465000</v>
      </c>
    </row>
    <row r="129" spans="1:10" ht="36" x14ac:dyDescent="0.3">
      <c r="A129" s="23" t="s">
        <v>25</v>
      </c>
      <c r="B129" s="58" t="s">
        <v>133</v>
      </c>
      <c r="C129" s="58" t="s">
        <v>3</v>
      </c>
      <c r="D129" s="58" t="s">
        <v>42</v>
      </c>
      <c r="E129" s="58" t="s">
        <v>11</v>
      </c>
      <c r="F129" s="58" t="s">
        <v>2</v>
      </c>
      <c r="G129" s="58" t="s">
        <v>40</v>
      </c>
      <c r="H129" s="58" t="s">
        <v>97</v>
      </c>
      <c r="I129" s="58" t="s">
        <v>0</v>
      </c>
      <c r="J129" s="62">
        <v>465000</v>
      </c>
    </row>
    <row r="130" spans="1:10" ht="18" x14ac:dyDescent="0.3">
      <c r="A130" s="40" t="s">
        <v>56</v>
      </c>
      <c r="B130" s="58" t="s">
        <v>133</v>
      </c>
      <c r="C130" s="50" t="s">
        <v>40</v>
      </c>
      <c r="D130" s="50" t="s">
        <v>7</v>
      </c>
      <c r="E130" s="50" t="s">
        <v>7</v>
      </c>
      <c r="F130" s="50" t="s">
        <v>2</v>
      </c>
      <c r="G130" s="50" t="s">
        <v>7</v>
      </c>
      <c r="H130" s="50" t="s">
        <v>6</v>
      </c>
      <c r="I130" s="50" t="s">
        <v>5</v>
      </c>
      <c r="J130" s="51">
        <f>J132</f>
        <v>50000</v>
      </c>
    </row>
    <row r="131" spans="1:10" ht="18" x14ac:dyDescent="0.3">
      <c r="A131" s="19" t="s">
        <v>57</v>
      </c>
      <c r="B131" s="58" t="s">
        <v>133</v>
      </c>
      <c r="C131" s="53" t="s">
        <v>40</v>
      </c>
      <c r="D131" s="53" t="s">
        <v>40</v>
      </c>
      <c r="E131" s="53" t="s">
        <v>7</v>
      </c>
      <c r="F131" s="53" t="s">
        <v>2</v>
      </c>
      <c r="G131" s="53" t="s">
        <v>7</v>
      </c>
      <c r="H131" s="53" t="s">
        <v>6</v>
      </c>
      <c r="I131" s="53" t="s">
        <v>5</v>
      </c>
      <c r="J131" s="51">
        <f>J132</f>
        <v>50000</v>
      </c>
    </row>
    <row r="132" spans="1:10" ht="18" x14ac:dyDescent="0.3">
      <c r="A132" s="23" t="s">
        <v>18</v>
      </c>
      <c r="B132" s="58" t="s">
        <v>133</v>
      </c>
      <c r="C132" s="53" t="s">
        <v>40</v>
      </c>
      <c r="D132" s="53" t="s">
        <v>40</v>
      </c>
      <c r="E132" s="53" t="s">
        <v>11</v>
      </c>
      <c r="F132" s="53" t="s">
        <v>2</v>
      </c>
      <c r="G132" s="53" t="s">
        <v>7</v>
      </c>
      <c r="H132" s="53" t="s">
        <v>6</v>
      </c>
      <c r="I132" s="53" t="s">
        <v>5</v>
      </c>
      <c r="J132" s="54">
        <f>J133</f>
        <v>50000</v>
      </c>
    </row>
    <row r="133" spans="1:10" ht="72" x14ac:dyDescent="0.3">
      <c r="A133" s="29" t="s">
        <v>104</v>
      </c>
      <c r="B133" s="58" t="s">
        <v>133</v>
      </c>
      <c r="C133" s="53" t="s">
        <v>40</v>
      </c>
      <c r="D133" s="53" t="s">
        <v>40</v>
      </c>
      <c r="E133" s="53" t="s">
        <v>11</v>
      </c>
      <c r="F133" s="53" t="s">
        <v>2</v>
      </c>
      <c r="G133" s="53" t="s">
        <v>4</v>
      </c>
      <c r="H133" s="53" t="s">
        <v>6</v>
      </c>
      <c r="I133" s="53" t="s">
        <v>5</v>
      </c>
      <c r="J133" s="54">
        <f>J134</f>
        <v>50000</v>
      </c>
    </row>
    <row r="134" spans="1:10" ht="54" x14ac:dyDescent="0.3">
      <c r="A134" s="29" t="s">
        <v>141</v>
      </c>
      <c r="B134" s="58" t="s">
        <v>133</v>
      </c>
      <c r="C134" s="53" t="s">
        <v>40</v>
      </c>
      <c r="D134" s="53" t="s">
        <v>40</v>
      </c>
      <c r="E134" s="53" t="s">
        <v>11</v>
      </c>
      <c r="F134" s="53" t="s">
        <v>2</v>
      </c>
      <c r="G134" s="53" t="s">
        <v>4</v>
      </c>
      <c r="H134" s="53" t="s">
        <v>140</v>
      </c>
      <c r="I134" s="53" t="s">
        <v>5</v>
      </c>
      <c r="J134" s="54">
        <f>J135</f>
        <v>50000</v>
      </c>
    </row>
    <row r="135" spans="1:10" ht="18" x14ac:dyDescent="0.3">
      <c r="A135" s="23" t="s">
        <v>60</v>
      </c>
      <c r="B135" s="58" t="s">
        <v>133</v>
      </c>
      <c r="C135" s="53" t="s">
        <v>40</v>
      </c>
      <c r="D135" s="53" t="s">
        <v>40</v>
      </c>
      <c r="E135" s="53" t="s">
        <v>11</v>
      </c>
      <c r="F135" s="53" t="s">
        <v>2</v>
      </c>
      <c r="G135" s="53" t="s">
        <v>4</v>
      </c>
      <c r="H135" s="53" t="s">
        <v>140</v>
      </c>
      <c r="I135" s="53" t="s">
        <v>59</v>
      </c>
      <c r="J135" s="54">
        <v>50000</v>
      </c>
    </row>
    <row r="136" spans="1:10" x14ac:dyDescent="0.3">
      <c r="A136" s="40" t="s">
        <v>88</v>
      </c>
      <c r="B136" s="47">
        <v>802</v>
      </c>
      <c r="C136" s="50" t="s">
        <v>30</v>
      </c>
      <c r="D136" s="50" t="s">
        <v>7</v>
      </c>
      <c r="E136" s="50" t="s">
        <v>7</v>
      </c>
      <c r="F136" s="50" t="s">
        <v>2</v>
      </c>
      <c r="G136" s="50" t="s">
        <v>7</v>
      </c>
      <c r="H136" s="50" t="s">
        <v>6</v>
      </c>
      <c r="I136" s="50" t="s">
        <v>5</v>
      </c>
      <c r="J136" s="51">
        <f>J137</f>
        <v>2484906</v>
      </c>
    </row>
    <row r="137" spans="1:10" ht="18" x14ac:dyDescent="0.3">
      <c r="A137" s="19" t="s">
        <v>58</v>
      </c>
      <c r="B137" s="52">
        <v>802</v>
      </c>
      <c r="C137" s="53" t="s">
        <v>30</v>
      </c>
      <c r="D137" s="53" t="s">
        <v>1</v>
      </c>
      <c r="E137" s="53" t="s">
        <v>7</v>
      </c>
      <c r="F137" s="53" t="s">
        <v>2</v>
      </c>
      <c r="G137" s="53" t="s">
        <v>7</v>
      </c>
      <c r="H137" s="53" t="s">
        <v>6</v>
      </c>
      <c r="I137" s="53" t="s">
        <v>5</v>
      </c>
      <c r="J137" s="54">
        <f>J138</f>
        <v>2484906</v>
      </c>
    </row>
    <row r="138" spans="1:10" ht="18" x14ac:dyDescent="0.3">
      <c r="A138" s="23" t="s">
        <v>18</v>
      </c>
      <c r="B138" s="52">
        <v>802</v>
      </c>
      <c r="C138" s="53" t="s">
        <v>30</v>
      </c>
      <c r="D138" s="53" t="s">
        <v>1</v>
      </c>
      <c r="E138" s="53" t="s">
        <v>11</v>
      </c>
      <c r="F138" s="53" t="s">
        <v>2</v>
      </c>
      <c r="G138" s="53" t="s">
        <v>7</v>
      </c>
      <c r="H138" s="53" t="s">
        <v>6</v>
      </c>
      <c r="I138" s="53" t="s">
        <v>5</v>
      </c>
      <c r="J138" s="54">
        <f>J139</f>
        <v>2484906</v>
      </c>
    </row>
    <row r="139" spans="1:10" ht="72" x14ac:dyDescent="0.3">
      <c r="A139" s="29" t="s">
        <v>104</v>
      </c>
      <c r="B139" s="52">
        <v>802</v>
      </c>
      <c r="C139" s="53" t="s">
        <v>30</v>
      </c>
      <c r="D139" s="53" t="s">
        <v>1</v>
      </c>
      <c r="E139" s="53" t="s">
        <v>11</v>
      </c>
      <c r="F139" s="53" t="s">
        <v>2</v>
      </c>
      <c r="G139" s="53" t="s">
        <v>4</v>
      </c>
      <c r="H139" s="53" t="s">
        <v>6</v>
      </c>
      <c r="I139" s="53" t="s">
        <v>5</v>
      </c>
      <c r="J139" s="54">
        <f>J140+J142</f>
        <v>2484906</v>
      </c>
    </row>
    <row r="140" spans="1:10" ht="54" x14ac:dyDescent="0.3">
      <c r="A140" s="29" t="s">
        <v>142</v>
      </c>
      <c r="B140" s="52">
        <v>802</v>
      </c>
      <c r="C140" s="53" t="s">
        <v>30</v>
      </c>
      <c r="D140" s="53" t="s">
        <v>1</v>
      </c>
      <c r="E140" s="53" t="s">
        <v>11</v>
      </c>
      <c r="F140" s="53" t="s">
        <v>2</v>
      </c>
      <c r="G140" s="53" t="s">
        <v>4</v>
      </c>
      <c r="H140" s="53" t="s">
        <v>144</v>
      </c>
      <c r="I140" s="53" t="s">
        <v>5</v>
      </c>
      <c r="J140" s="54">
        <f>J141</f>
        <v>1170000</v>
      </c>
    </row>
    <row r="141" spans="1:10" ht="18" x14ac:dyDescent="0.3">
      <c r="A141" s="23" t="s">
        <v>60</v>
      </c>
      <c r="B141" s="52">
        <v>802</v>
      </c>
      <c r="C141" s="53" t="s">
        <v>30</v>
      </c>
      <c r="D141" s="53" t="s">
        <v>1</v>
      </c>
      <c r="E141" s="53" t="s">
        <v>11</v>
      </c>
      <c r="F141" s="53" t="s">
        <v>2</v>
      </c>
      <c r="G141" s="53" t="s">
        <v>4</v>
      </c>
      <c r="H141" s="53" t="s">
        <v>144</v>
      </c>
      <c r="I141" s="53" t="s">
        <v>59</v>
      </c>
      <c r="J141" s="54">
        <v>1170000</v>
      </c>
    </row>
    <row r="142" spans="1:10" ht="72" x14ac:dyDescent="0.3">
      <c r="A142" s="29" t="s">
        <v>143</v>
      </c>
      <c r="B142" s="52">
        <v>802</v>
      </c>
      <c r="C142" s="53" t="s">
        <v>30</v>
      </c>
      <c r="D142" s="53" t="s">
        <v>1</v>
      </c>
      <c r="E142" s="53" t="s">
        <v>11</v>
      </c>
      <c r="F142" s="53" t="s">
        <v>2</v>
      </c>
      <c r="G142" s="53" t="s">
        <v>4</v>
      </c>
      <c r="H142" s="53" t="s">
        <v>145</v>
      </c>
      <c r="I142" s="53" t="s">
        <v>5</v>
      </c>
      <c r="J142" s="54">
        <f>J143</f>
        <v>1314906</v>
      </c>
    </row>
    <row r="143" spans="1:10" ht="18" x14ac:dyDescent="0.3">
      <c r="A143" s="23" t="s">
        <v>60</v>
      </c>
      <c r="B143" s="52">
        <v>802</v>
      </c>
      <c r="C143" s="53" t="s">
        <v>30</v>
      </c>
      <c r="D143" s="53" t="s">
        <v>1</v>
      </c>
      <c r="E143" s="53" t="s">
        <v>11</v>
      </c>
      <c r="F143" s="53" t="s">
        <v>2</v>
      </c>
      <c r="G143" s="53" t="s">
        <v>4</v>
      </c>
      <c r="H143" s="53" t="s">
        <v>145</v>
      </c>
      <c r="I143" s="53" t="s">
        <v>59</v>
      </c>
      <c r="J143" s="54">
        <v>1314906</v>
      </c>
    </row>
    <row r="144" spans="1:10" s="38" customFormat="1" x14ac:dyDescent="0.3">
      <c r="A144" s="40" t="s">
        <v>44</v>
      </c>
      <c r="B144" s="47">
        <v>802</v>
      </c>
      <c r="C144" s="50" t="s">
        <v>36</v>
      </c>
      <c r="D144" s="50" t="s">
        <v>7</v>
      </c>
      <c r="E144" s="50" t="s">
        <v>7</v>
      </c>
      <c r="F144" s="50" t="s">
        <v>2</v>
      </c>
      <c r="G144" s="50" t="s">
        <v>7</v>
      </c>
      <c r="H144" s="50" t="s">
        <v>6</v>
      </c>
      <c r="I144" s="50" t="s">
        <v>5</v>
      </c>
      <c r="J144" s="51">
        <f>J145</f>
        <v>730600</v>
      </c>
    </row>
    <row r="145" spans="1:10" ht="18" x14ac:dyDescent="0.3">
      <c r="A145" s="16" t="s">
        <v>43</v>
      </c>
      <c r="B145" s="52">
        <v>802</v>
      </c>
      <c r="C145" s="53" t="s">
        <v>36</v>
      </c>
      <c r="D145" s="53" t="s">
        <v>42</v>
      </c>
      <c r="E145" s="53" t="s">
        <v>7</v>
      </c>
      <c r="F145" s="53" t="s">
        <v>2</v>
      </c>
      <c r="G145" s="53" t="s">
        <v>7</v>
      </c>
      <c r="H145" s="53" t="s">
        <v>6</v>
      </c>
      <c r="I145" s="53" t="s">
        <v>5</v>
      </c>
      <c r="J145" s="54">
        <f>J146</f>
        <v>730600</v>
      </c>
    </row>
    <row r="146" spans="1:10" ht="18" x14ac:dyDescent="0.3">
      <c r="A146" s="22" t="s">
        <v>18</v>
      </c>
      <c r="B146" s="52">
        <v>802</v>
      </c>
      <c r="C146" s="53">
        <v>10</v>
      </c>
      <c r="D146" s="53" t="s">
        <v>42</v>
      </c>
      <c r="E146" s="53" t="s">
        <v>11</v>
      </c>
      <c r="F146" s="53" t="s">
        <v>2</v>
      </c>
      <c r="G146" s="53" t="s">
        <v>7</v>
      </c>
      <c r="H146" s="53" t="s">
        <v>6</v>
      </c>
      <c r="I146" s="53" t="s">
        <v>5</v>
      </c>
      <c r="J146" s="54">
        <f>J147+J150+J152</f>
        <v>730600</v>
      </c>
    </row>
    <row r="147" spans="1:10" ht="18" x14ac:dyDescent="0.3">
      <c r="A147" s="28" t="s">
        <v>90</v>
      </c>
      <c r="B147" s="52">
        <v>802</v>
      </c>
      <c r="C147" s="53">
        <v>10</v>
      </c>
      <c r="D147" s="53" t="s">
        <v>42</v>
      </c>
      <c r="E147" s="53" t="s">
        <v>11</v>
      </c>
      <c r="F147" s="53" t="s">
        <v>2</v>
      </c>
      <c r="G147" s="53" t="s">
        <v>40</v>
      </c>
      <c r="H147" s="53" t="s">
        <v>6</v>
      </c>
      <c r="I147" s="53" t="s">
        <v>5</v>
      </c>
      <c r="J147" s="54">
        <f>J148</f>
        <v>77000</v>
      </c>
    </row>
    <row r="148" spans="1:10" ht="18" x14ac:dyDescent="0.3">
      <c r="A148" s="19" t="s">
        <v>135</v>
      </c>
      <c r="B148" s="52">
        <v>802</v>
      </c>
      <c r="C148" s="53">
        <v>10</v>
      </c>
      <c r="D148" s="53" t="s">
        <v>42</v>
      </c>
      <c r="E148" s="53" t="s">
        <v>11</v>
      </c>
      <c r="F148" s="53" t="s">
        <v>2</v>
      </c>
      <c r="G148" s="53" t="s">
        <v>40</v>
      </c>
      <c r="H148" s="53" t="s">
        <v>134</v>
      </c>
      <c r="I148" s="53" t="s">
        <v>5</v>
      </c>
      <c r="J148" s="54">
        <f>J149</f>
        <v>77000</v>
      </c>
    </row>
    <row r="149" spans="1:10" ht="18" x14ac:dyDescent="0.3">
      <c r="A149" s="23" t="s">
        <v>12</v>
      </c>
      <c r="B149" s="52">
        <v>802</v>
      </c>
      <c r="C149" s="53">
        <v>10</v>
      </c>
      <c r="D149" s="53" t="s">
        <v>42</v>
      </c>
      <c r="E149" s="53" t="s">
        <v>11</v>
      </c>
      <c r="F149" s="53" t="s">
        <v>2</v>
      </c>
      <c r="G149" s="53" t="s">
        <v>40</v>
      </c>
      <c r="H149" s="53" t="s">
        <v>134</v>
      </c>
      <c r="I149" s="53" t="s">
        <v>9</v>
      </c>
      <c r="J149" s="54">
        <v>77000</v>
      </c>
    </row>
    <row r="150" spans="1:10" ht="118.5" customHeight="1" x14ac:dyDescent="0.3">
      <c r="A150" s="19" t="s">
        <v>136</v>
      </c>
      <c r="B150" s="52">
        <v>802</v>
      </c>
      <c r="C150" s="53" t="s">
        <v>36</v>
      </c>
      <c r="D150" s="53" t="s">
        <v>42</v>
      </c>
      <c r="E150" s="53" t="s">
        <v>11</v>
      </c>
      <c r="F150" s="53" t="s">
        <v>2</v>
      </c>
      <c r="G150" s="53" t="s">
        <v>40</v>
      </c>
      <c r="H150" s="53" t="s">
        <v>138</v>
      </c>
      <c r="I150" s="53" t="s">
        <v>5</v>
      </c>
      <c r="J150" s="54">
        <f>J151</f>
        <v>500000</v>
      </c>
    </row>
    <row r="151" spans="1:10" ht="48.75" customHeight="1" x14ac:dyDescent="0.3">
      <c r="A151" s="19" t="s">
        <v>137</v>
      </c>
      <c r="B151" s="52">
        <v>802</v>
      </c>
      <c r="C151" s="53" t="s">
        <v>36</v>
      </c>
      <c r="D151" s="53" t="s">
        <v>42</v>
      </c>
      <c r="E151" s="53" t="s">
        <v>11</v>
      </c>
      <c r="F151" s="53" t="s">
        <v>2</v>
      </c>
      <c r="G151" s="53" t="s">
        <v>40</v>
      </c>
      <c r="H151" s="53" t="s">
        <v>138</v>
      </c>
      <c r="I151" s="53" t="s">
        <v>39</v>
      </c>
      <c r="J151" s="54">
        <v>500000</v>
      </c>
    </row>
    <row r="152" spans="1:10" ht="50.25" customHeight="1" x14ac:dyDescent="0.3">
      <c r="A152" s="19" t="s">
        <v>139</v>
      </c>
      <c r="B152" s="52">
        <v>802</v>
      </c>
      <c r="C152" s="53" t="s">
        <v>36</v>
      </c>
      <c r="D152" s="53" t="s">
        <v>42</v>
      </c>
      <c r="E152" s="53" t="s">
        <v>11</v>
      </c>
      <c r="F152" s="53" t="s">
        <v>2</v>
      </c>
      <c r="G152" s="53" t="s">
        <v>41</v>
      </c>
      <c r="H152" s="53" t="s">
        <v>6</v>
      </c>
      <c r="I152" s="53" t="s">
        <v>5</v>
      </c>
      <c r="J152" s="54">
        <f>J153</f>
        <v>153600</v>
      </c>
    </row>
    <row r="153" spans="1:10" ht="48.75" customHeight="1" x14ac:dyDescent="0.3">
      <c r="A153" s="19" t="s">
        <v>54</v>
      </c>
      <c r="B153" s="52">
        <v>802</v>
      </c>
      <c r="C153" s="53" t="s">
        <v>36</v>
      </c>
      <c r="D153" s="53" t="s">
        <v>42</v>
      </c>
      <c r="E153" s="53" t="s">
        <v>11</v>
      </c>
      <c r="F153" s="53" t="s">
        <v>2</v>
      </c>
      <c r="G153" s="53" t="s">
        <v>41</v>
      </c>
      <c r="H153" s="53" t="s">
        <v>53</v>
      </c>
      <c r="I153" s="53" t="s">
        <v>5</v>
      </c>
      <c r="J153" s="54">
        <f>J154</f>
        <v>153600</v>
      </c>
    </row>
    <row r="154" spans="1:10" ht="31.5" customHeight="1" x14ac:dyDescent="0.3">
      <c r="A154" s="19" t="s">
        <v>38</v>
      </c>
      <c r="B154" s="52">
        <v>802</v>
      </c>
      <c r="C154" s="53" t="s">
        <v>36</v>
      </c>
      <c r="D154" s="53" t="s">
        <v>42</v>
      </c>
      <c r="E154" s="53" t="s">
        <v>11</v>
      </c>
      <c r="F154" s="53" t="s">
        <v>2</v>
      </c>
      <c r="G154" s="53" t="s">
        <v>41</v>
      </c>
      <c r="H154" s="53" t="s">
        <v>53</v>
      </c>
      <c r="I154" s="53" t="s">
        <v>37</v>
      </c>
      <c r="J154" s="54">
        <v>153600</v>
      </c>
    </row>
    <row r="155" spans="1:10" ht="31.5" customHeight="1" x14ac:dyDescent="0.3">
      <c r="A155" s="40" t="s">
        <v>8</v>
      </c>
      <c r="B155" s="47">
        <v>802</v>
      </c>
      <c r="C155" s="50" t="s">
        <v>4</v>
      </c>
      <c r="D155" s="50" t="s">
        <v>7</v>
      </c>
      <c r="E155" s="50" t="s">
        <v>7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 t="shared" ref="J155:J159" si="0">J156</f>
        <v>1261000</v>
      </c>
    </row>
    <row r="156" spans="1:10" ht="31.5" customHeight="1" x14ac:dyDescent="0.3">
      <c r="A156" s="19" t="s">
        <v>34</v>
      </c>
      <c r="B156" s="52">
        <v>802</v>
      </c>
      <c r="C156" s="53" t="s">
        <v>4</v>
      </c>
      <c r="D156" s="53" t="s">
        <v>20</v>
      </c>
      <c r="E156" s="53" t="s">
        <v>7</v>
      </c>
      <c r="F156" s="53" t="s">
        <v>2</v>
      </c>
      <c r="G156" s="53" t="s">
        <v>7</v>
      </c>
      <c r="H156" s="53" t="s">
        <v>6</v>
      </c>
      <c r="I156" s="53" t="s">
        <v>5</v>
      </c>
      <c r="J156" s="54">
        <f t="shared" si="0"/>
        <v>1261000</v>
      </c>
    </row>
    <row r="157" spans="1:10" ht="30" customHeight="1" x14ac:dyDescent="0.3">
      <c r="A157" s="19" t="s">
        <v>18</v>
      </c>
      <c r="B157" s="52">
        <v>802</v>
      </c>
      <c r="C157" s="53" t="s">
        <v>4</v>
      </c>
      <c r="D157" s="53" t="s">
        <v>20</v>
      </c>
      <c r="E157" s="53" t="s">
        <v>11</v>
      </c>
      <c r="F157" s="53" t="s">
        <v>2</v>
      </c>
      <c r="G157" s="53" t="s">
        <v>7</v>
      </c>
      <c r="H157" s="53" t="s">
        <v>6</v>
      </c>
      <c r="I157" s="53" t="s">
        <v>5</v>
      </c>
      <c r="J157" s="54">
        <f t="shared" si="0"/>
        <v>1261000</v>
      </c>
    </row>
    <row r="158" spans="1:10" ht="78.75" customHeight="1" x14ac:dyDescent="0.3">
      <c r="A158" s="29" t="s">
        <v>104</v>
      </c>
      <c r="B158" s="52">
        <v>802</v>
      </c>
      <c r="C158" s="53" t="s">
        <v>4</v>
      </c>
      <c r="D158" s="53" t="s">
        <v>20</v>
      </c>
      <c r="E158" s="53" t="s">
        <v>11</v>
      </c>
      <c r="F158" s="53" t="s">
        <v>2</v>
      </c>
      <c r="G158" s="53" t="s">
        <v>4</v>
      </c>
      <c r="H158" s="53" t="s">
        <v>6</v>
      </c>
      <c r="I158" s="53" t="s">
        <v>5</v>
      </c>
      <c r="J158" s="54">
        <f t="shared" si="0"/>
        <v>1261000</v>
      </c>
    </row>
    <row r="159" spans="1:10" ht="96.75" customHeight="1" x14ac:dyDescent="0.3">
      <c r="A159" s="29" t="s">
        <v>161</v>
      </c>
      <c r="B159" s="52">
        <v>802</v>
      </c>
      <c r="C159" s="53" t="s">
        <v>4</v>
      </c>
      <c r="D159" s="53" t="s">
        <v>20</v>
      </c>
      <c r="E159" s="53" t="s">
        <v>11</v>
      </c>
      <c r="F159" s="53" t="s">
        <v>2</v>
      </c>
      <c r="G159" s="53" t="s">
        <v>4</v>
      </c>
      <c r="H159" s="53" t="s">
        <v>162</v>
      </c>
      <c r="I159" s="53" t="s">
        <v>5</v>
      </c>
      <c r="J159" s="54">
        <f t="shared" si="0"/>
        <v>1261000</v>
      </c>
    </row>
    <row r="160" spans="1:10" ht="31.5" customHeight="1" x14ac:dyDescent="0.3">
      <c r="A160" s="23" t="s">
        <v>60</v>
      </c>
      <c r="B160" s="52">
        <v>802</v>
      </c>
      <c r="C160" s="53" t="s">
        <v>4</v>
      </c>
      <c r="D160" s="53" t="s">
        <v>20</v>
      </c>
      <c r="E160" s="53" t="s">
        <v>11</v>
      </c>
      <c r="F160" s="53" t="s">
        <v>2</v>
      </c>
      <c r="G160" s="53" t="s">
        <v>4</v>
      </c>
      <c r="H160" s="53" t="s">
        <v>162</v>
      </c>
      <c r="I160" s="53" t="s">
        <v>59</v>
      </c>
      <c r="J160" s="54">
        <v>1261000</v>
      </c>
    </row>
    <row r="161" spans="1:10" ht="24.75" customHeight="1" x14ac:dyDescent="0.3">
      <c r="A161" s="40" t="s">
        <v>52</v>
      </c>
      <c r="B161" s="47">
        <v>832</v>
      </c>
      <c r="C161" s="53"/>
      <c r="D161" s="53"/>
      <c r="E161" s="53"/>
      <c r="F161" s="53"/>
      <c r="G161" s="53"/>
      <c r="H161" s="53"/>
      <c r="I161" s="53"/>
      <c r="J161" s="51">
        <f>J162</f>
        <v>1325864</v>
      </c>
    </row>
    <row r="162" spans="1:10" s="38" customFormat="1" x14ac:dyDescent="0.3">
      <c r="A162" s="40" t="s">
        <v>49</v>
      </c>
      <c r="B162" s="47">
        <v>832</v>
      </c>
      <c r="C162" s="50" t="s">
        <v>1</v>
      </c>
      <c r="D162" s="50" t="s">
        <v>7</v>
      </c>
      <c r="E162" s="50" t="s">
        <v>7</v>
      </c>
      <c r="F162" s="50" t="s">
        <v>2</v>
      </c>
      <c r="G162" s="50" t="s">
        <v>7</v>
      </c>
      <c r="H162" s="50" t="s">
        <v>6</v>
      </c>
      <c r="I162" s="50" t="s">
        <v>5</v>
      </c>
      <c r="J162" s="51">
        <f>J163</f>
        <v>1325864</v>
      </c>
    </row>
    <row r="163" spans="1:10" ht="54" x14ac:dyDescent="0.3">
      <c r="A163" s="16" t="s">
        <v>51</v>
      </c>
      <c r="B163" s="52">
        <v>832</v>
      </c>
      <c r="C163" s="53" t="s">
        <v>1</v>
      </c>
      <c r="D163" s="53" t="s">
        <v>42</v>
      </c>
      <c r="E163" s="53" t="s">
        <v>7</v>
      </c>
      <c r="F163" s="53" t="s">
        <v>2</v>
      </c>
      <c r="G163" s="53" t="s">
        <v>7</v>
      </c>
      <c r="H163" s="53" t="s">
        <v>6</v>
      </c>
      <c r="I163" s="53" t="s">
        <v>5</v>
      </c>
      <c r="J163" s="54">
        <f>J164</f>
        <v>1325864</v>
      </c>
    </row>
    <row r="164" spans="1:10" ht="18" x14ac:dyDescent="0.3">
      <c r="A164" s="16" t="s">
        <v>18</v>
      </c>
      <c r="B164" s="52">
        <v>832</v>
      </c>
      <c r="C164" s="53" t="s">
        <v>1</v>
      </c>
      <c r="D164" s="53" t="s">
        <v>42</v>
      </c>
      <c r="E164" s="53" t="s">
        <v>11</v>
      </c>
      <c r="F164" s="53" t="s">
        <v>2</v>
      </c>
      <c r="G164" s="53" t="s">
        <v>7</v>
      </c>
      <c r="H164" s="53" t="s">
        <v>6</v>
      </c>
      <c r="I164" s="53" t="s">
        <v>5</v>
      </c>
      <c r="J164" s="54">
        <f>J165</f>
        <v>1325864</v>
      </c>
    </row>
    <row r="165" spans="1:10" ht="18" x14ac:dyDescent="0.3">
      <c r="A165" s="16" t="s">
        <v>17</v>
      </c>
      <c r="B165" s="52">
        <v>832</v>
      </c>
      <c r="C165" s="53" t="s">
        <v>1</v>
      </c>
      <c r="D165" s="53" t="s">
        <v>42</v>
      </c>
      <c r="E165" s="53" t="s">
        <v>11</v>
      </c>
      <c r="F165" s="53" t="s">
        <v>2</v>
      </c>
      <c r="G165" s="53" t="s">
        <v>14</v>
      </c>
      <c r="H165" s="53" t="s">
        <v>6</v>
      </c>
      <c r="I165" s="53" t="s">
        <v>5</v>
      </c>
      <c r="J165" s="54">
        <f>J166+J170</f>
        <v>1325864</v>
      </c>
    </row>
    <row r="166" spans="1:10" ht="36" x14ac:dyDescent="0.3">
      <c r="A166" s="16" t="s">
        <v>92</v>
      </c>
      <c r="B166" s="52">
        <v>832</v>
      </c>
      <c r="C166" s="53" t="s">
        <v>1</v>
      </c>
      <c r="D166" s="53" t="s">
        <v>42</v>
      </c>
      <c r="E166" s="53" t="s">
        <v>11</v>
      </c>
      <c r="F166" s="53" t="s">
        <v>2</v>
      </c>
      <c r="G166" s="53" t="s">
        <v>14</v>
      </c>
      <c r="H166" s="53" t="s">
        <v>91</v>
      </c>
      <c r="I166" s="53" t="s">
        <v>5</v>
      </c>
      <c r="J166" s="54">
        <f>J167+J168+J169</f>
        <v>484164</v>
      </c>
    </row>
    <row r="167" spans="1:10" ht="63.75" customHeight="1" x14ac:dyDescent="0.3">
      <c r="A167" s="28" t="s">
        <v>16</v>
      </c>
      <c r="B167" s="52">
        <v>832</v>
      </c>
      <c r="C167" s="53" t="s">
        <v>1</v>
      </c>
      <c r="D167" s="53" t="s">
        <v>42</v>
      </c>
      <c r="E167" s="53" t="s">
        <v>11</v>
      </c>
      <c r="F167" s="53" t="s">
        <v>2</v>
      </c>
      <c r="G167" s="53" t="s">
        <v>14</v>
      </c>
      <c r="H167" s="53" t="s">
        <v>91</v>
      </c>
      <c r="I167" s="53" t="s">
        <v>15</v>
      </c>
      <c r="J167" s="54">
        <v>367164</v>
      </c>
    </row>
    <row r="168" spans="1:10" ht="36" x14ac:dyDescent="0.3">
      <c r="A168" s="22" t="s">
        <v>25</v>
      </c>
      <c r="B168" s="52">
        <v>832</v>
      </c>
      <c r="C168" s="53" t="s">
        <v>1</v>
      </c>
      <c r="D168" s="53" t="s">
        <v>42</v>
      </c>
      <c r="E168" s="53" t="s">
        <v>11</v>
      </c>
      <c r="F168" s="53" t="s">
        <v>2</v>
      </c>
      <c r="G168" s="53" t="s">
        <v>14</v>
      </c>
      <c r="H168" s="53" t="s">
        <v>91</v>
      </c>
      <c r="I168" s="53" t="s">
        <v>0</v>
      </c>
      <c r="J168" s="54">
        <v>116000</v>
      </c>
    </row>
    <row r="169" spans="1:10" ht="18" x14ac:dyDescent="0.3">
      <c r="A169" s="28" t="s">
        <v>12</v>
      </c>
      <c r="B169" s="52">
        <v>832</v>
      </c>
      <c r="C169" s="53" t="s">
        <v>1</v>
      </c>
      <c r="D169" s="53" t="s">
        <v>42</v>
      </c>
      <c r="E169" s="53" t="s">
        <v>11</v>
      </c>
      <c r="F169" s="53" t="s">
        <v>2</v>
      </c>
      <c r="G169" s="53" t="s">
        <v>14</v>
      </c>
      <c r="H169" s="53" t="s">
        <v>91</v>
      </c>
      <c r="I169" s="53" t="s">
        <v>9</v>
      </c>
      <c r="J169" s="54">
        <v>1000</v>
      </c>
    </row>
    <row r="170" spans="1:10" ht="18" x14ac:dyDescent="0.3">
      <c r="A170" s="28" t="s">
        <v>50</v>
      </c>
      <c r="B170" s="52">
        <v>832</v>
      </c>
      <c r="C170" s="53" t="s">
        <v>1</v>
      </c>
      <c r="D170" s="53" t="s">
        <v>42</v>
      </c>
      <c r="E170" s="53" t="s">
        <v>11</v>
      </c>
      <c r="F170" s="53" t="s">
        <v>2</v>
      </c>
      <c r="G170" s="53" t="s">
        <v>14</v>
      </c>
      <c r="H170" s="53" t="s">
        <v>55</v>
      </c>
      <c r="I170" s="53" t="s">
        <v>5</v>
      </c>
      <c r="J170" s="54">
        <f>J171</f>
        <v>841700</v>
      </c>
    </row>
    <row r="171" spans="1:10" ht="64.5" customHeight="1" x14ac:dyDescent="0.3">
      <c r="A171" s="28" t="s">
        <v>16</v>
      </c>
      <c r="B171" s="52">
        <v>832</v>
      </c>
      <c r="C171" s="53" t="s">
        <v>1</v>
      </c>
      <c r="D171" s="53" t="s">
        <v>42</v>
      </c>
      <c r="E171" s="53" t="s">
        <v>11</v>
      </c>
      <c r="F171" s="53" t="s">
        <v>2</v>
      </c>
      <c r="G171" s="53" t="s">
        <v>14</v>
      </c>
      <c r="H171" s="53" t="s">
        <v>55</v>
      </c>
      <c r="I171" s="53" t="s">
        <v>15</v>
      </c>
      <c r="J171" s="54">
        <v>841700</v>
      </c>
    </row>
    <row r="172" spans="1:10" ht="64.5" customHeight="1" x14ac:dyDescent="0.35">
      <c r="A172" s="97" t="s">
        <v>182</v>
      </c>
      <c r="B172" s="94"/>
      <c r="C172" s="95"/>
      <c r="D172" s="95"/>
      <c r="E172" s="95" t="s">
        <v>183</v>
      </c>
      <c r="F172" s="95"/>
      <c r="G172" s="95"/>
      <c r="H172" s="95"/>
      <c r="I172" s="95"/>
      <c r="J172" s="96"/>
    </row>
  </sheetData>
  <autoFilter ref="A7:J17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topLeftCell="A31" zoomScale="66" zoomScaleNormal="85" zoomScaleSheetLayoutView="66" workbookViewId="0">
      <selection activeCell="A3" sqref="A3:D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20" t="s">
        <v>185</v>
      </c>
      <c r="B1" s="120"/>
      <c r="C1" s="120"/>
      <c r="D1" s="120"/>
    </row>
    <row r="2" spans="1:4" ht="15" customHeight="1" x14ac:dyDescent="0.25">
      <c r="A2" s="63"/>
      <c r="B2" s="64"/>
      <c r="C2" s="64"/>
      <c r="D2" s="64"/>
    </row>
    <row r="3" spans="1:4" ht="56.25" customHeight="1" x14ac:dyDescent="0.3">
      <c r="A3" s="121" t="s">
        <v>100</v>
      </c>
      <c r="B3" s="121"/>
      <c r="C3" s="121"/>
      <c r="D3" s="121"/>
    </row>
    <row r="4" spans="1:4" ht="34.5" hidden="1" customHeight="1" x14ac:dyDescent="0.3">
      <c r="A4" s="65"/>
      <c r="B4" s="66"/>
      <c r="C4" s="66"/>
      <c r="D4" s="67"/>
    </row>
    <row r="5" spans="1:4" ht="34.5" hidden="1" customHeight="1" x14ac:dyDescent="0.3">
      <c r="A5" s="65"/>
      <c r="B5" s="66"/>
      <c r="C5" s="66"/>
      <c r="D5" s="67"/>
    </row>
    <row r="6" spans="1:4" ht="42.75" hidden="1" customHeight="1" x14ac:dyDescent="0.25">
      <c r="A6" s="65"/>
      <c r="B6" s="68"/>
      <c r="C6" s="68"/>
      <c r="D6" s="68"/>
    </row>
    <row r="7" spans="1:4" ht="15.75" customHeight="1" x14ac:dyDescent="0.25">
      <c r="A7" s="65"/>
      <c r="B7" s="68"/>
      <c r="C7" s="68"/>
      <c r="D7" s="68"/>
    </row>
    <row r="8" spans="1:4" ht="24" customHeight="1" x14ac:dyDescent="0.25">
      <c r="A8" s="69"/>
      <c r="B8" s="64"/>
      <c r="C8" s="64"/>
      <c r="D8" s="70" t="s">
        <v>99</v>
      </c>
    </row>
    <row r="9" spans="1:4" ht="28.5" customHeight="1" x14ac:dyDescent="0.25">
      <c r="A9" s="122" t="s">
        <v>87</v>
      </c>
      <c r="B9" s="123" t="s">
        <v>85</v>
      </c>
      <c r="C9" s="123" t="s">
        <v>84</v>
      </c>
      <c r="D9" s="118" t="s">
        <v>95</v>
      </c>
    </row>
    <row r="10" spans="1:4" ht="93.75" customHeight="1" x14ac:dyDescent="0.25">
      <c r="A10" s="122"/>
      <c r="B10" s="123"/>
      <c r="C10" s="123"/>
      <c r="D10" s="111"/>
    </row>
    <row r="11" spans="1:4" ht="17.399999999999999" x14ac:dyDescent="0.25">
      <c r="A11" s="71" t="s">
        <v>77</v>
      </c>
      <c r="B11" s="72"/>
      <c r="C11" s="72"/>
      <c r="D11" s="73">
        <f>D12+D20+D22+D24+D29+D33+D35+D37+D39</f>
        <v>38310520</v>
      </c>
    </row>
    <row r="12" spans="1:4" s="2" customFormat="1" ht="27.6" x14ac:dyDescent="0.45">
      <c r="A12" s="74" t="s">
        <v>49</v>
      </c>
      <c r="B12" s="75" t="s">
        <v>1</v>
      </c>
      <c r="C12" s="75" t="s">
        <v>7</v>
      </c>
      <c r="D12" s="76">
        <f>SUM(D13:D19)</f>
        <v>11836804</v>
      </c>
    </row>
    <row r="13" spans="1:4" s="2" customFormat="1" ht="36" x14ac:dyDescent="0.45">
      <c r="A13" s="77" t="s">
        <v>76</v>
      </c>
      <c r="B13" s="78" t="s">
        <v>1</v>
      </c>
      <c r="C13" s="78" t="s">
        <v>20</v>
      </c>
      <c r="D13" s="79">
        <f>'Приложение 6'!J11</f>
        <v>1023000</v>
      </c>
    </row>
    <row r="14" spans="1:4" s="2" customFormat="1" ht="36" x14ac:dyDescent="0.45">
      <c r="A14" s="77" t="s">
        <v>51</v>
      </c>
      <c r="B14" s="78" t="s">
        <v>1</v>
      </c>
      <c r="C14" s="78" t="s">
        <v>42</v>
      </c>
      <c r="D14" s="79">
        <f>'Приложение 6'!J163</f>
        <v>1325864</v>
      </c>
    </row>
    <row r="15" spans="1:4" s="2" customFormat="1" ht="36" x14ac:dyDescent="0.45">
      <c r="A15" s="77" t="s">
        <v>73</v>
      </c>
      <c r="B15" s="78" t="s">
        <v>1</v>
      </c>
      <c r="C15" s="78" t="s">
        <v>14</v>
      </c>
      <c r="D15" s="79">
        <f>'Приложение 6'!J16</f>
        <v>7857940</v>
      </c>
    </row>
    <row r="16" spans="1:4" s="2" customFormat="1" ht="36" x14ac:dyDescent="0.45">
      <c r="A16" s="42" t="s">
        <v>147</v>
      </c>
      <c r="B16" s="78" t="s">
        <v>1</v>
      </c>
      <c r="C16" s="78" t="s">
        <v>35</v>
      </c>
      <c r="D16" s="79">
        <f>'Приложение 6'!J29</f>
        <v>315000</v>
      </c>
    </row>
    <row r="17" spans="1:4" s="2" customFormat="1" ht="27.6" x14ac:dyDescent="0.45">
      <c r="A17" s="106" t="s">
        <v>170</v>
      </c>
      <c r="B17" s="78" t="s">
        <v>1</v>
      </c>
      <c r="C17" s="78" t="s">
        <v>40</v>
      </c>
      <c r="D17" s="79">
        <f>'Приложение 6'!J34</f>
        <v>15000</v>
      </c>
    </row>
    <row r="18" spans="1:4" s="2" customFormat="1" ht="27.6" x14ac:dyDescent="0.45">
      <c r="A18" s="77" t="s">
        <v>72</v>
      </c>
      <c r="B18" s="78" t="s">
        <v>1</v>
      </c>
      <c r="C18" s="78" t="s">
        <v>4</v>
      </c>
      <c r="D18" s="79">
        <f>'Приложение 6'!J39</f>
        <v>550000</v>
      </c>
    </row>
    <row r="19" spans="1:4" s="2" customFormat="1" ht="27.6" x14ac:dyDescent="0.45">
      <c r="A19" s="16" t="s">
        <v>48</v>
      </c>
      <c r="B19" s="78" t="s">
        <v>1</v>
      </c>
      <c r="C19" s="78" t="s">
        <v>45</v>
      </c>
      <c r="D19" s="79">
        <f>'Приложение 6'!J44</f>
        <v>750000</v>
      </c>
    </row>
    <row r="20" spans="1:4" s="2" customFormat="1" ht="27.6" x14ac:dyDescent="0.45">
      <c r="A20" s="80" t="s">
        <v>65</v>
      </c>
      <c r="B20" s="75" t="s">
        <v>20</v>
      </c>
      <c r="C20" s="75" t="s">
        <v>7</v>
      </c>
      <c r="D20" s="76">
        <f>D21</f>
        <v>755920</v>
      </c>
    </row>
    <row r="21" spans="1:4" s="2" customFormat="1" ht="27.6" x14ac:dyDescent="0.45">
      <c r="A21" s="81" t="s">
        <v>64</v>
      </c>
      <c r="B21" s="78" t="s">
        <v>20</v>
      </c>
      <c r="C21" s="78" t="s">
        <v>42</v>
      </c>
      <c r="D21" s="79">
        <f>'Приложение 6'!J50</f>
        <v>755920</v>
      </c>
    </row>
    <row r="22" spans="1:4" s="2" customFormat="1" ht="27.6" x14ac:dyDescent="0.45">
      <c r="A22" s="74" t="s">
        <v>69</v>
      </c>
      <c r="B22" s="75" t="s">
        <v>42</v>
      </c>
      <c r="C22" s="75" t="s">
        <v>7</v>
      </c>
      <c r="D22" s="76">
        <f>D23</f>
        <v>923000</v>
      </c>
    </row>
    <row r="23" spans="1:4" s="2" customFormat="1" ht="36" x14ac:dyDescent="0.45">
      <c r="A23" s="77" t="s">
        <v>68</v>
      </c>
      <c r="B23" s="78" t="s">
        <v>42</v>
      </c>
      <c r="C23" s="78" t="s">
        <v>24</v>
      </c>
      <c r="D23" s="79">
        <f>'Приложение 6'!J57</f>
        <v>923000</v>
      </c>
    </row>
    <row r="24" spans="1:4" s="2" customFormat="1" ht="27.6" x14ac:dyDescent="0.45">
      <c r="A24" s="74" t="s">
        <v>33</v>
      </c>
      <c r="B24" s="75" t="s">
        <v>14</v>
      </c>
      <c r="C24" s="75" t="s">
        <v>7</v>
      </c>
      <c r="D24" s="76">
        <f>+D26+D27+D28+D25</f>
        <v>7219290</v>
      </c>
    </row>
    <row r="25" spans="1:4" s="2" customFormat="1" ht="27.6" x14ac:dyDescent="0.45">
      <c r="A25" s="77" t="s">
        <v>105</v>
      </c>
      <c r="B25" s="78" t="s">
        <v>14</v>
      </c>
      <c r="C25" s="78" t="s">
        <v>35</v>
      </c>
      <c r="D25" s="79">
        <f>'Приложение 6'!J67</f>
        <v>479290</v>
      </c>
    </row>
    <row r="26" spans="1:4" s="2" customFormat="1" ht="27.6" x14ac:dyDescent="0.45">
      <c r="A26" s="77" t="s">
        <v>32</v>
      </c>
      <c r="B26" s="78" t="s">
        <v>14</v>
      </c>
      <c r="C26" s="78" t="s">
        <v>30</v>
      </c>
      <c r="D26" s="79">
        <f>'Приложение 6'!J72</f>
        <v>1960000</v>
      </c>
    </row>
    <row r="27" spans="1:4" s="2" customFormat="1" ht="27.6" x14ac:dyDescent="0.45">
      <c r="A27" s="77" t="s">
        <v>27</v>
      </c>
      <c r="B27" s="82" t="s">
        <v>14</v>
      </c>
      <c r="C27" s="82" t="s">
        <v>24</v>
      </c>
      <c r="D27" s="83">
        <f>'Приложение 6'!J77</f>
        <v>4510000</v>
      </c>
    </row>
    <row r="28" spans="1:4" s="2" customFormat="1" ht="27.6" x14ac:dyDescent="0.45">
      <c r="A28" s="81" t="s">
        <v>66</v>
      </c>
      <c r="B28" s="78" t="s">
        <v>14</v>
      </c>
      <c r="C28" s="78" t="s">
        <v>61</v>
      </c>
      <c r="D28" s="79">
        <f>'Приложение 6'!J87</f>
        <v>270000</v>
      </c>
    </row>
    <row r="29" spans="1:4" s="2" customFormat="1" ht="27.6" x14ac:dyDescent="0.45">
      <c r="A29" s="74" t="s">
        <v>22</v>
      </c>
      <c r="B29" s="75" t="s">
        <v>3</v>
      </c>
      <c r="C29" s="75" t="s">
        <v>7</v>
      </c>
      <c r="D29" s="76">
        <f>D31+D32+D30</f>
        <v>13049000</v>
      </c>
    </row>
    <row r="30" spans="1:4" s="2" customFormat="1" ht="27.6" x14ac:dyDescent="0.45">
      <c r="A30" s="77" t="s">
        <v>116</v>
      </c>
      <c r="B30" s="75" t="s">
        <v>3</v>
      </c>
      <c r="C30" s="75" t="s">
        <v>1</v>
      </c>
      <c r="D30" s="76">
        <f>'Приложение 6'!J99</f>
        <v>320000</v>
      </c>
    </row>
    <row r="31" spans="1:4" s="2" customFormat="1" ht="27.6" x14ac:dyDescent="0.45">
      <c r="A31" s="81" t="s">
        <v>21</v>
      </c>
      <c r="B31" s="82" t="s">
        <v>3</v>
      </c>
      <c r="C31" s="82" t="s">
        <v>20</v>
      </c>
      <c r="D31" s="83">
        <f>'Приложение 6'!J106</f>
        <v>6303000</v>
      </c>
    </row>
    <row r="32" spans="1:4" s="2" customFormat="1" ht="27.6" x14ac:dyDescent="0.45">
      <c r="A32" s="81" t="s">
        <v>19</v>
      </c>
      <c r="B32" s="78" t="s">
        <v>3</v>
      </c>
      <c r="C32" s="78" t="s">
        <v>42</v>
      </c>
      <c r="D32" s="79">
        <f>'Приложение 6'!J116</f>
        <v>6426000</v>
      </c>
    </row>
    <row r="33" spans="1:4" s="2" customFormat="1" ht="27.6" x14ac:dyDescent="0.45">
      <c r="A33" s="74" t="s">
        <v>56</v>
      </c>
      <c r="B33" s="75" t="s">
        <v>40</v>
      </c>
      <c r="C33" s="75" t="s">
        <v>7</v>
      </c>
      <c r="D33" s="76">
        <f>D34</f>
        <v>50000</v>
      </c>
    </row>
    <row r="34" spans="1:4" s="2" customFormat="1" ht="27.6" x14ac:dyDescent="0.45">
      <c r="A34" s="81" t="s">
        <v>57</v>
      </c>
      <c r="B34" s="78" t="s">
        <v>40</v>
      </c>
      <c r="C34" s="78" t="s">
        <v>40</v>
      </c>
      <c r="D34" s="79">
        <f>'Приложение 6'!J130</f>
        <v>50000</v>
      </c>
    </row>
    <row r="35" spans="1:4" s="2" customFormat="1" ht="27.6" x14ac:dyDescent="0.45">
      <c r="A35" s="74" t="s">
        <v>88</v>
      </c>
      <c r="B35" s="84" t="s">
        <v>30</v>
      </c>
      <c r="C35" s="84" t="s">
        <v>7</v>
      </c>
      <c r="D35" s="85">
        <f>D36</f>
        <v>2484906</v>
      </c>
    </row>
    <row r="36" spans="1:4" s="2" customFormat="1" ht="27.6" x14ac:dyDescent="0.45">
      <c r="A36" s="77" t="s">
        <v>58</v>
      </c>
      <c r="B36" s="78" t="s">
        <v>30</v>
      </c>
      <c r="C36" s="78" t="s">
        <v>1</v>
      </c>
      <c r="D36" s="79">
        <f>'Приложение 6'!J137</f>
        <v>2484906</v>
      </c>
    </row>
    <row r="37" spans="1:4" s="2" customFormat="1" ht="27.6" x14ac:dyDescent="0.45">
      <c r="A37" s="74" t="s">
        <v>44</v>
      </c>
      <c r="B37" s="75">
        <v>10</v>
      </c>
      <c r="C37" s="75" t="s">
        <v>7</v>
      </c>
      <c r="D37" s="76">
        <f>D38</f>
        <v>730600</v>
      </c>
    </row>
    <row r="38" spans="1:4" s="2" customFormat="1" ht="27.6" x14ac:dyDescent="0.45">
      <c r="A38" s="77" t="s">
        <v>43</v>
      </c>
      <c r="B38" s="82" t="s">
        <v>36</v>
      </c>
      <c r="C38" s="82" t="s">
        <v>42</v>
      </c>
      <c r="D38" s="79">
        <f>'Приложение 6'!J144</f>
        <v>730600</v>
      </c>
    </row>
    <row r="39" spans="1:4" s="2" customFormat="1" ht="27.6" x14ac:dyDescent="0.45">
      <c r="A39" s="74" t="s">
        <v>8</v>
      </c>
      <c r="B39" s="75" t="s">
        <v>4</v>
      </c>
      <c r="C39" s="75" t="s">
        <v>7</v>
      </c>
      <c r="D39" s="76">
        <f>D40</f>
        <v>1261000</v>
      </c>
    </row>
    <row r="40" spans="1:4" s="2" customFormat="1" ht="29.25" customHeight="1" x14ac:dyDescent="0.45">
      <c r="A40" s="77" t="s">
        <v>34</v>
      </c>
      <c r="B40" s="78" t="s">
        <v>4</v>
      </c>
      <c r="C40" s="78" t="s">
        <v>20</v>
      </c>
      <c r="D40" s="79">
        <f>'Приложение 6'!J156</f>
        <v>1261000</v>
      </c>
    </row>
    <row r="41" spans="1:4" s="2" customFormat="1" ht="29.25" customHeight="1" x14ac:dyDescent="0.45">
      <c r="A41" s="86"/>
      <c r="B41" s="87"/>
      <c r="C41" s="87"/>
      <c r="D41" s="88"/>
    </row>
    <row r="42" spans="1:4" s="2" customFormat="1" ht="29.25" customHeight="1" x14ac:dyDescent="0.45">
      <c r="A42" s="86" t="s">
        <v>164</v>
      </c>
      <c r="B42" s="87"/>
      <c r="C42" s="87"/>
      <c r="D42" s="88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6</vt:lpstr>
      <vt:lpstr>Приложение 8</vt:lpstr>
      <vt:lpstr>'Приложение 4'!Область_печати</vt:lpstr>
      <vt:lpstr>'Приложение 6'!Область_печати</vt:lpstr>
      <vt:lpstr>'Приложение 8'!Область_печати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2016-12-21T04:06:34Z</cp:lastPrinted>
  <dcterms:created xsi:type="dcterms:W3CDTF">2015-12-01T10:00:32Z</dcterms:created>
  <dcterms:modified xsi:type="dcterms:W3CDTF">2016-12-21T04:06:37Z</dcterms:modified>
</cp:coreProperties>
</file>